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Laura\Documents\2026\DINAMIZADOR\UP - Unidades Productivas\MALETINES\CIMM\MARTHA LUZ RAMIREZ AVILA (INDIVIDUAL)\"/>
    </mc:Choice>
  </mc:AlternateContent>
  <xr:revisionPtr revIDLastSave="1" documentId="13_ncr:1_{ADA08D5B-142D-425D-8DE2-B0A10D3459A0}" xr6:coauthVersionLast="47" xr6:coauthVersionMax="47" xr10:uidLastSave="{CB78E3B2-F1F1-4E42-B75C-4F82165CAF5D}"/>
  <workbookProtection workbookPassword="ED11" lockStructure="1"/>
  <bookViews>
    <workbookView xWindow="-120" yWindow="-120" windowWidth="20730" windowHeight="11040" firstSheet="4" activeTab="4" xr2:uid="{F0B5A9D6-85E7-43F6-B6BE-655122FA4C2D}"/>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BC259" i="1"/>
  <c r="AQ259" i="1"/>
  <c r="Z196" i="1"/>
  <c r="D14" i="3" s="1"/>
  <c r="J26" i="2"/>
  <c r="J27" i="2"/>
  <c r="L16" i="2"/>
  <c r="L18" i="2"/>
  <c r="J22" i="2"/>
  <c r="H18" i="2"/>
  <c r="H17" i="2"/>
  <c r="H16" i="2"/>
  <c r="B8" i="3"/>
  <c r="G18" i="3"/>
  <c r="AK397" i="1"/>
  <c r="AS397" i="1"/>
  <c r="AK398" i="1"/>
  <c r="AS398" i="1"/>
  <c r="AK396" i="1"/>
  <c r="AS396" i="1"/>
  <c r="S295" i="1"/>
  <c r="AK393" i="1"/>
  <c r="AS393" i="1" s="1"/>
  <c r="K516" i="1" s="1"/>
  <c r="AG222" i="1"/>
  <c r="AG215" i="1"/>
  <c r="Y361" i="1" s="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33" i="1" s="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s="1"/>
  <c r="AK362" i="1" s="1"/>
  <c r="AQ362" i="1" s="1"/>
  <c r="AW362" i="1" s="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K520" i="1" s="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c r="Z328" i="1"/>
  <c r="A235" i="1"/>
  <c r="M348" i="1"/>
  <c r="A161" i="1"/>
  <c r="A147" i="1"/>
  <c r="A133" i="1"/>
  <c r="H19" i="2"/>
  <c r="W271" i="1"/>
  <c r="W276" i="1"/>
  <c r="AC237" i="1"/>
  <c r="AI293" i="1"/>
  <c r="W283" i="1"/>
  <c r="W285" i="1"/>
  <c r="W290" i="1"/>
  <c r="W291" i="1"/>
  <c r="W286" i="1"/>
  <c r="T439" i="1"/>
  <c r="AD439" i="1" s="1"/>
  <c r="AE344" i="1"/>
  <c r="AG350" i="1"/>
  <c r="AG351" i="1"/>
  <c r="AG353" i="1"/>
  <c r="K259" i="1"/>
  <c r="W348" i="1"/>
  <c r="AI286" i="1"/>
  <c r="W247" i="1"/>
  <c r="W251" i="1"/>
  <c r="W252" i="1"/>
  <c r="M243" i="1"/>
  <c r="Z319" i="1"/>
  <c r="W253" i="1"/>
  <c r="H18" i="3"/>
  <c r="W258" i="1"/>
  <c r="W287" i="1"/>
  <c r="AE311" i="1"/>
  <c r="D13" i="3" s="1"/>
  <c r="E13" i="3" s="1"/>
  <c r="F13" i="3" s="1"/>
  <c r="D18" i="3"/>
  <c r="AI237" i="1"/>
  <c r="AU288" i="1"/>
  <c r="K277" i="1"/>
  <c r="D10" i="3" s="1"/>
  <c r="W289" i="1"/>
  <c r="W273" i="1"/>
  <c r="K517" i="1"/>
  <c r="W293" i="1"/>
  <c r="AI292" i="1"/>
  <c r="W270" i="1"/>
  <c r="AE326" i="1"/>
  <c r="AE335" i="1"/>
  <c r="W350" i="1"/>
  <c r="W351" i="1"/>
  <c r="W353" i="1"/>
  <c r="E18" i="3"/>
  <c r="W284" i="1"/>
  <c r="W288" i="1"/>
  <c r="W292" i="1"/>
  <c r="W269" i="1"/>
  <c r="K295" i="1"/>
  <c r="M279" i="1"/>
  <c r="Z337" i="1"/>
  <c r="I499" i="1"/>
  <c r="L17" i="2"/>
  <c r="J21" i="2"/>
  <c r="W266" i="1"/>
  <c r="W265" i="1"/>
  <c r="W277" i="1" s="1"/>
  <c r="E10" i="3" s="1"/>
  <c r="J20" i="2"/>
  <c r="W254" i="1"/>
  <c r="W255" i="1"/>
  <c r="W256" i="1"/>
  <c r="W267" i="1"/>
  <c r="W274" i="1"/>
  <c r="F18" i="3"/>
  <c r="W250" i="1"/>
  <c r="AI288" i="1"/>
  <c r="W257" i="1"/>
  <c r="AC235" i="1"/>
  <c r="W248" i="1"/>
  <c r="W275" i="1"/>
  <c r="AC236" i="1"/>
  <c r="W268" i="1"/>
  <c r="AI284" i="1"/>
  <c r="AI294" i="1"/>
  <c r="AI290" i="1"/>
  <c r="AI289" i="1"/>
  <c r="AI287" i="1"/>
  <c r="AI291" i="1"/>
  <c r="AI285" i="1"/>
  <c r="AI283" i="1"/>
  <c r="F11" i="3"/>
  <c r="J23" i="2"/>
  <c r="E11" i="3"/>
  <c r="H11" i="3"/>
  <c r="AO237" i="1"/>
  <c r="BG293" i="1"/>
  <c r="M350" i="1"/>
  <c r="M351" i="1"/>
  <c r="M353" i="1"/>
  <c r="M354" i="1"/>
  <c r="M355" i="1" s="1"/>
  <c r="G11" i="3"/>
  <c r="AU283" i="1"/>
  <c r="D11" i="3"/>
  <c r="AU289" i="1"/>
  <c r="AU291" i="1"/>
  <c r="AU284" i="1"/>
  <c r="AU285" i="1"/>
  <c r="AU287" i="1"/>
  <c r="AU292" i="1"/>
  <c r="AU286" i="1"/>
  <c r="AU293" i="1"/>
  <c r="W259" i="1"/>
  <c r="AI295" i="1"/>
  <c r="W295" i="1"/>
  <c r="AU290" i="1"/>
  <c r="AU294" i="1"/>
  <c r="AI274" i="1"/>
  <c r="AI271" i="1"/>
  <c r="AI267" i="1"/>
  <c r="AI277" i="1" s="1"/>
  <c r="F10" i="3" s="1"/>
  <c r="AI276" i="1"/>
  <c r="AI265" i="1"/>
  <c r="AI270" i="1"/>
  <c r="AI236" i="1"/>
  <c r="AI275" i="1"/>
  <c r="AI266" i="1"/>
  <c r="AI269" i="1"/>
  <c r="AI273" i="1"/>
  <c r="AI268" i="1"/>
  <c r="AI272" i="1"/>
  <c r="AI258" i="1"/>
  <c r="AI251" i="1"/>
  <c r="AI248" i="1"/>
  <c r="AI253" i="1"/>
  <c r="AI247" i="1"/>
  <c r="AI256" i="1"/>
  <c r="AI235" i="1"/>
  <c r="AI257" i="1"/>
  <c r="AI252" i="1"/>
  <c r="AI250" i="1"/>
  <c r="AI254" i="1"/>
  <c r="AI255" i="1"/>
  <c r="AI249" i="1"/>
  <c r="BG292" i="1"/>
  <c r="BG283" i="1"/>
  <c r="BG287" i="1"/>
  <c r="BG290" i="1"/>
  <c r="BG288" i="1"/>
  <c r="BG285" i="1"/>
  <c r="BG291" i="1"/>
  <c r="BG284" i="1"/>
  <c r="BG286" i="1"/>
  <c r="BG294" i="1"/>
  <c r="BG289" i="1"/>
  <c r="AU295" i="1"/>
  <c r="AI259" i="1"/>
  <c r="AU254" i="1"/>
  <c r="AU256" i="1"/>
  <c r="AU252" i="1"/>
  <c r="AU247" i="1"/>
  <c r="AU255" i="1"/>
  <c r="AU251" i="1"/>
  <c r="AU258" i="1"/>
  <c r="AU250" i="1"/>
  <c r="AU249" i="1"/>
  <c r="AU253" i="1"/>
  <c r="AU257" i="1"/>
  <c r="AO235" i="1"/>
  <c r="AU248" i="1"/>
  <c r="AU269" i="1"/>
  <c r="AU277" i="1" s="1"/>
  <c r="G10" i="3" s="1"/>
  <c r="AU275" i="1"/>
  <c r="AU276" i="1"/>
  <c r="AO236" i="1"/>
  <c r="AU274" i="1"/>
  <c r="AU271" i="1"/>
  <c r="AU266" i="1"/>
  <c r="AU267" i="1"/>
  <c r="AU273" i="1"/>
  <c r="AU270" i="1"/>
  <c r="AU268" i="1"/>
  <c r="AU265" i="1"/>
  <c r="AU272" i="1"/>
  <c r="BG295" i="1"/>
  <c r="BG249" i="1"/>
  <c r="BG257" i="1"/>
  <c r="BG256" i="1"/>
  <c r="BG258" i="1"/>
  <c r="BG253" i="1"/>
  <c r="BG251" i="1"/>
  <c r="BG252" i="1"/>
  <c r="BG250" i="1"/>
  <c r="BG255" i="1"/>
  <c r="BG247" i="1"/>
  <c r="BG254" i="1"/>
  <c r="BG248" i="1"/>
  <c r="AU259" i="1"/>
  <c r="BG269" i="1"/>
  <c r="BG270" i="1"/>
  <c r="BG273" i="1"/>
  <c r="BG266" i="1"/>
  <c r="BG276" i="1"/>
  <c r="BG275" i="1"/>
  <c r="BG268" i="1"/>
  <c r="BG274" i="1"/>
  <c r="BG265" i="1"/>
  <c r="BG277" i="1" s="1"/>
  <c r="H10" i="3" s="1"/>
  <c r="BG272" i="1"/>
  <c r="BG271" i="1"/>
  <c r="BG267" i="1"/>
  <c r="BG259" i="1"/>
  <c r="K521" i="1" l="1"/>
  <c r="D12" i="3"/>
  <c r="D15" i="3" s="1"/>
  <c r="AD454" i="1"/>
  <c r="AE458" i="1" s="1"/>
  <c r="AK403" i="1"/>
  <c r="E12" i="3" s="1"/>
  <c r="F12" i="3" s="1"/>
  <c r="G12" i="3" s="1"/>
  <c r="H12" i="3" s="1"/>
  <c r="AG355" i="1"/>
  <c r="G13" i="3"/>
  <c r="H13" i="3" s="1"/>
  <c r="W355" i="1"/>
  <c r="AE361" i="1"/>
  <c r="AK361" i="1" s="1"/>
  <c r="Y371" i="1"/>
  <c r="D16" i="3" s="1"/>
  <c r="Q499" i="1" l="1"/>
  <c r="AS459" i="1"/>
  <c r="C5" i="3"/>
  <c r="C24" i="3" s="1"/>
  <c r="AE460" i="1"/>
  <c r="AO458" i="1"/>
  <c r="F15" i="3"/>
  <c r="G15" i="3"/>
  <c r="H15" i="3"/>
  <c r="D17" i="3"/>
  <c r="D19" i="3" s="1"/>
  <c r="E15" i="3"/>
  <c r="AQ361" i="1"/>
  <c r="AW361" i="1" s="1"/>
  <c r="AW371" i="1" s="1"/>
  <c r="H16" i="3" s="1"/>
  <c r="AK371" i="1"/>
  <c r="F16" i="3" s="1"/>
  <c r="F17" i="3" s="1"/>
  <c r="F19" i="3" s="1"/>
  <c r="AE371" i="1"/>
  <c r="E16" i="3" s="1"/>
  <c r="AQ371" i="1"/>
  <c r="G16" i="3" s="1"/>
  <c r="AE463" i="1"/>
  <c r="K518" i="1"/>
  <c r="AE462" i="1"/>
  <c r="K519" i="1"/>
  <c r="G17" i="3" l="1"/>
  <c r="G24" i="3" s="1"/>
  <c r="D24" i="3"/>
  <c r="E17" i="3"/>
  <c r="E24" i="3" s="1"/>
  <c r="H17" i="3"/>
  <c r="H24" i="3" s="1"/>
  <c r="F24" i="3"/>
  <c r="G19" i="3"/>
  <c r="H19" i="3" l="1"/>
  <c r="E19" i="3"/>
  <c r="B27" i="3"/>
  <c r="C27" i="3"/>
</calcChain>
</file>

<file path=xl/sharedStrings.xml><?xml version="1.0" encoding="utf-8"?>
<sst xmlns="http://schemas.openxmlformats.org/spreadsheetml/2006/main" count="2653" uniqueCount="2058">
  <si>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</si>
  <si>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</si>
  <si>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</si>
  <si>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</si>
  <si>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</si>
  <si>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</si>
  <si>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</si>
  <si>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</si>
  <si>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</si>
  <si>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</si>
  <si>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</si>
  <si>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</si>
  <si>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</si>
  <si>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</si>
  <si>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</si>
  <si>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</si>
  <si>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</si>
  <si>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</si>
  <si>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</si>
  <si>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</si>
  <si>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</si>
  <si>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</si>
  <si>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</si>
  <si>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</si>
  <si>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</si>
  <si>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</si>
  <si>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</si>
  <si>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</si>
  <si>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</si>
  <si>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</si>
  <si>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</si>
  <si>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</si>
  <si>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</si>
  <si>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</si>
  <si>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</si>
  <si>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</si>
  <si>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</si>
  <si>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</si>
  <si>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</si>
  <si>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</si>
  <si>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</si>
  <si>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</si>
  <si>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</si>
  <si>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</si>
  <si>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</si>
  <si>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</si>
  <si>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</si>
  <si>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</si>
  <si>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</si>
  <si>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</si>
  <si>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</si>
  <si>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</si>
  <si>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</si>
  <si>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</si>
  <si>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</si>
  <si>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</si>
  <si>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</si>
  <si>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</si>
  <si>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</si>
  <si>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</si>
  <si>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</si>
  <si>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</si>
  <si>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</si>
  <si>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</si>
  <si>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</si>
  <si>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</si>
  <si>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</si>
  <si>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</si>
  <si>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</si>
  <si>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</si>
  <si>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</si>
  <si>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</si>
  <si>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</si>
  <si>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</si>
  <si>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</si>
  <si>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</si>
  <si>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</si>
  <si>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</si>
  <si>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</si>
  <si>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</si>
  <si>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</si>
  <si>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</si>
  <si>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</si>
  <si>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</si>
  <si>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</si>
  <si>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</si>
  <si>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</si>
  <si>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</si>
  <si>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</si>
  <si>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</si>
  <si>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</si>
  <si>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</si>
  <si>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</si>
  <si>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</si>
  <si>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</si>
  <si>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</si>
  <si>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</si>
  <si>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</si>
  <si>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</si>
  <si>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</si>
  <si>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</si>
  <si>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</si>
  <si>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</si>
  <si>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</si>
  <si>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</si>
  <si>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</si>
  <si>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</si>
  <si>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</si>
  <si>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</si>
  <si>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</si>
  <si>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</si>
  <si>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</si>
  <si>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</si>
  <si>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</si>
  <si>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</si>
  <si>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</si>
  <si>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</si>
  <si>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</si>
  <si>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</si>
  <si>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</si>
  <si>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</si>
  <si>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</si>
  <si>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</si>
  <si>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</si>
  <si>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</si>
  <si>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</si>
  <si>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</si>
  <si>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</si>
  <si>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</si>
  <si>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</si>
  <si>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</si>
  <si>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</si>
  <si>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</si>
  <si>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</si>
  <si>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</si>
  <si>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</si>
  <si>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</si>
  <si>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</si>
  <si>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</si>
  <si>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</si>
  <si>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</si>
  <si>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</si>
  <si>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</si>
  <si>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</si>
  <si>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</si>
  <si>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</si>
  <si>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</si>
  <si>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</si>
  <si>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</si>
  <si>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</si>
  <si>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</si>
  <si>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</si>
  <si>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</si>
  <si>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</si>
  <si>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</si>
  <si>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</si>
  <si>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</si>
  <si>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</si>
  <si>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</si>
  <si>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</si>
  <si>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</si>
  <si>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</si>
  <si>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</si>
  <si>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</si>
  <si>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</si>
  <si>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</si>
  <si>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</si>
  <si>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</si>
  <si>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</si>
  <si>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</si>
  <si>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</si>
  <si>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</si>
  <si>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</si>
  <si>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</si>
  <si>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</si>
  <si>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</si>
  <si>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</si>
  <si>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</si>
  <si>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</si>
  <si>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</si>
  <si>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</si>
  <si>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</si>
  <si>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</si>
  <si>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</si>
  <si>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</si>
  <si>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</si>
  <si>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</si>
  <si>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</si>
  <si>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</si>
  <si>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</si>
  <si>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</si>
  <si>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</si>
  <si>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</si>
  <si>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</si>
  <si>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</si>
  <si>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</si>
  <si>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</si>
  <si>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</si>
  <si>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</si>
  <si>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</si>
  <si>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</si>
  <si>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</si>
  <si>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</si>
  <si>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</si>
  <si>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</si>
  <si>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</si>
  <si>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</si>
  <si>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</si>
  <si>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</si>
  <si>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</si>
  <si>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</si>
  <si>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</si>
  <si>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</si>
  <si>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</si>
  <si>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</si>
  <si>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</si>
  <si>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</si>
  <si>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</si>
  <si>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</si>
  <si>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</si>
  <si>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</si>
  <si>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</si>
  <si>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</si>
  <si>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</si>
  <si>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</si>
  <si>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</si>
  <si>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</si>
  <si>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</si>
  <si>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</si>
  <si>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</si>
  <si>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</si>
  <si>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</si>
  <si>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</si>
  <si>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</si>
  <si>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</si>
  <si>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</si>
  <si>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</si>
  <si>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</si>
  <si>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</si>
  <si>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</si>
  <si>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</si>
  <si>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</si>
  <si>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</si>
  <si>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</si>
  <si>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</si>
  <si>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</si>
  <si>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</si>
  <si>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</si>
  <si>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</si>
  <si>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</si>
  <si>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</si>
  <si>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</si>
  <si>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</si>
  <si>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</si>
  <si>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</si>
  <si>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</si>
  <si>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</si>
  <si>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</si>
  <si>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</si>
  <si>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</si>
  <si>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</si>
  <si>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</si>
  <si>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</si>
  <si>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</si>
  <si>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</si>
  <si>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</si>
  <si>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</si>
  <si>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</si>
  <si>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</si>
  <si>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</si>
  <si>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</si>
  <si>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</si>
  <si>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</si>
  <si>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</si>
  <si>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</si>
  <si>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</si>
  <si>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</si>
  <si>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</si>
  <si>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</si>
  <si>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</si>
  <si>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</si>
  <si>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</si>
  <si>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</si>
  <si>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</si>
  <si>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</si>
  <si>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</si>
  <si>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</si>
  <si>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</si>
  <si>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</si>
  <si>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</si>
  <si>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</si>
  <si>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</si>
  <si>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</si>
  <si>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</si>
  <si>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</si>
  <si>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</si>
  <si>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</si>
  <si>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</si>
  <si>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</si>
  <si>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</si>
  <si>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</si>
  <si>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</si>
  <si>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</si>
  <si>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</si>
  <si>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</si>
  <si>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</si>
  <si>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</si>
  <si>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</si>
  <si>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</si>
  <si>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</si>
  <si>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</si>
  <si>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</si>
  <si>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</si>
  <si>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</si>
  <si>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</si>
  <si>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</si>
  <si>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</si>
  <si>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</si>
  <si>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</si>
  <si>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</si>
  <si>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</si>
  <si>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</si>
  <si>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</si>
  <si>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</si>
  <si>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</si>
  <si>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</si>
  <si>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</si>
  <si>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</si>
  <si>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</si>
  <si>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</si>
  <si>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</si>
  <si>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</si>
  <si>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</si>
  <si>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</si>
  <si>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</si>
  <si>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</si>
  <si>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</si>
  <si>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</si>
  <si>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</si>
  <si>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</si>
  <si>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</si>
  <si>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</si>
  <si>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</si>
  <si>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</si>
  <si>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</si>
  <si>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</si>
  <si>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</si>
  <si>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</si>
  <si>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</si>
  <si>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</si>
  <si>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</si>
  <si>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</si>
  <si>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</si>
  <si>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</si>
  <si>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</si>
  <si>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</si>
  <si>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</si>
  <si>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</si>
  <si>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</si>
  <si>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</si>
  <si>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</si>
  <si>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</si>
  <si>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</si>
  <si>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</si>
  <si>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</si>
  <si>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</si>
  <si>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</si>
  <si>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</si>
  <si>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</si>
  <si>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</si>
  <si>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</si>
  <si>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</si>
  <si>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</si>
  <si>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</si>
  <si>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</si>
  <si>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</si>
  <si>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</si>
  <si>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</si>
  <si>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</si>
  <si>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</si>
  <si>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</si>
  <si>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</si>
  <si>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</si>
  <si>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</si>
  <si>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</si>
  <si>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</si>
  <si>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</si>
  <si>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</si>
  <si>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</si>
  <si>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</si>
  <si>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</si>
  <si>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</si>
  <si>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</si>
  <si>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</si>
  <si>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</si>
  <si>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</si>
  <si>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</si>
  <si>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</si>
  <si>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</si>
  <si>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</si>
  <si>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</si>
  <si>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</si>
  <si>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</si>
  <si>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</si>
  <si>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</si>
  <si>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</si>
  <si>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</si>
  <si>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</si>
  <si>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</si>
  <si>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</si>
  <si>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</si>
  <si>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</si>
  <si>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</si>
  <si>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</si>
  <si>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</si>
  <si>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</si>
  <si>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</si>
  <si>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</si>
  <si>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</si>
  <si>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</si>
  <si>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</si>
  <si>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</si>
  <si>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</si>
  <si>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</si>
  <si>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</si>
  <si>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</si>
  <si>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</si>
  <si>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</si>
  <si>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</si>
  <si>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</si>
  <si>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</si>
  <si>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</si>
  <si>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</si>
  <si>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</si>
  <si>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</si>
  <si>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</si>
  <si>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</si>
  <si>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</si>
  <si>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</si>
  <si>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</si>
  <si>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</si>
  <si>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</si>
  <si>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</si>
  <si>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</si>
  <si>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</si>
  <si>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</si>
  <si>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</si>
  <si>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</si>
  <si>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</si>
  <si>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</si>
  <si>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</si>
  <si>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</si>
  <si>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</si>
  <si>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</si>
  <si>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</si>
  <si>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</si>
  <si>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</si>
  <si>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</si>
  <si>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</si>
  <si>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</si>
  <si>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</si>
  <si>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</si>
  <si>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</si>
  <si>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</si>
  <si>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</si>
  <si>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</si>
  <si>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</si>
  <si>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</si>
  <si>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</si>
  <si>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</si>
  <si>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</si>
  <si>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</si>
  <si>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</si>
  <si>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</si>
  <si>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</si>
  <si>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</si>
  <si>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</si>
  <si>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</si>
  <si>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</si>
  <si>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</si>
  <si>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</si>
  <si>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</si>
  <si>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</si>
  <si>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</si>
  <si>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</si>
  <si>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</si>
  <si>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</si>
  <si>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</si>
  <si>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</si>
  <si>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</si>
  <si>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</si>
  <si>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</si>
  <si>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</si>
  <si>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</si>
  <si>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</si>
  <si>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</si>
  <si>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</si>
  <si>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</si>
  <si>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</si>
  <si>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</si>
  <si>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</si>
  <si>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</si>
  <si>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</si>
  <si>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</si>
  <si>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</si>
  <si>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</si>
  <si>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</si>
  <si>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</si>
  <si>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</si>
  <si>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</si>
  <si>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</si>
  <si>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</si>
  <si>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</si>
  <si>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</si>
  <si>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</si>
  <si>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</si>
  <si>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</si>
  <si>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</si>
  <si>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</si>
  <si>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</si>
  <si>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</si>
  <si>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</si>
  <si>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</si>
  <si>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</si>
  <si>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</si>
  <si>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</si>
  <si>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</si>
  <si>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</si>
  <si>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</si>
  <si>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</si>
  <si>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</si>
  <si>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</si>
  <si>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</si>
  <si>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</si>
  <si>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</si>
  <si>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</si>
  <si>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</si>
  <si>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</si>
  <si>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</si>
  <si>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</si>
  <si>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</si>
  <si>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</si>
  <si>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</si>
  <si>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</si>
  <si>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</si>
  <si>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</si>
  <si>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</si>
  <si>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</si>
  <si>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</si>
  <si>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</si>
  <si>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</si>
  <si>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</si>
  <si>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</si>
  <si>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</si>
  <si>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</si>
  <si>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</si>
  <si>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</si>
  <si>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</si>
  <si>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</si>
  <si>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</si>
  <si>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</si>
  <si>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</si>
  <si>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</si>
  <si>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</si>
  <si>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</si>
  <si>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</si>
  <si>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</si>
  <si>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</si>
  <si>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</si>
  <si>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</si>
  <si>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</si>
  <si>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</si>
  <si>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</si>
  <si>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</si>
  <si>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</si>
  <si>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</si>
  <si>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</si>
  <si>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</si>
  <si>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</si>
  <si>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</si>
  <si>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</si>
  <si>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</si>
  <si>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</si>
  <si>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</si>
  <si>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</si>
  <si>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</si>
  <si>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</si>
  <si>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</si>
  <si>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</si>
  <si>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</si>
  <si>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</si>
  <si>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</si>
  <si>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</si>
  <si>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</si>
  <si>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</si>
  <si>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</si>
  <si>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</si>
  <si>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</si>
  <si>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</si>
  <si>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</si>
  <si>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</si>
  <si>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</si>
  <si>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</si>
  <si>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</si>
  <si>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</si>
  <si>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</si>
  <si>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</si>
  <si>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</si>
  <si>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</si>
  <si>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</si>
  <si>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</si>
  <si>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</si>
  <si>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</si>
  <si>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</si>
  <si>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</si>
  <si>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</si>
  <si>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</si>
  <si>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</si>
  <si>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</si>
  <si>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</si>
  <si>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</si>
  <si>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</si>
  <si>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</si>
  <si>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</si>
  <si>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</si>
  <si>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</si>
  <si>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</si>
  <si>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</si>
  <si>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</si>
  <si>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</si>
  <si>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</si>
  <si>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</si>
  <si>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</si>
  <si>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</si>
  <si>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</si>
  <si>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</si>
  <si>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</si>
  <si>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</si>
  <si>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</si>
  <si>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</si>
  <si>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</si>
  <si>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</si>
  <si>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</si>
  <si>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</si>
  <si>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</si>
  <si>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</si>
  <si>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</si>
  <si>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</si>
  <si>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</si>
  <si>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</si>
  <si>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</si>
  <si>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</si>
  <si>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</si>
  <si>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</si>
  <si>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</si>
  <si>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</si>
  <si>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</si>
  <si>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</si>
  <si>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</si>
  <si>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</si>
  <si>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</si>
  <si>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</si>
  <si>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</si>
  <si>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</si>
  <si>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</si>
  <si>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</si>
  <si>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</si>
  <si>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</si>
  <si>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</si>
  <si>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</si>
  <si>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</si>
  <si>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</si>
  <si>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</si>
  <si>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</si>
  <si>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</si>
  <si>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</si>
  <si>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</si>
  <si>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</si>
  <si>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</si>
  <si>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</si>
  <si>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</si>
  <si>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</si>
  <si>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</si>
  <si>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</si>
  <si>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</si>
  <si>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</si>
  <si>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</si>
  <si>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</si>
  <si>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</si>
  <si>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</si>
  <si>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</si>
  <si>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</si>
  <si>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</si>
  <si>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</si>
  <si>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</si>
  <si>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</si>
  <si>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</si>
  <si>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</si>
  <si>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</si>
  <si>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</si>
  <si>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</si>
  <si>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</si>
  <si>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</si>
  <si>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</si>
  <si>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</si>
  <si>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</si>
  <si>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</si>
  <si>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</si>
  <si>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</si>
  <si>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</si>
  <si>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</si>
  <si>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</si>
  <si>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</si>
  <si>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</si>
  <si>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</si>
  <si>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</si>
  <si>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</si>
  <si>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</si>
  <si>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</si>
  <si>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</si>
  <si>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</si>
  <si>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</si>
  <si>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</si>
  <si>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</si>
  <si>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</si>
  <si>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</si>
  <si>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</si>
  <si>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</si>
  <si>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</si>
  <si>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</si>
  <si>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</si>
  <si>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</si>
  <si>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</si>
  <si>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</si>
  <si>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</si>
  <si>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</si>
  <si>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</si>
  <si>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</si>
  <si>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</si>
  <si>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</si>
  <si>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</si>
  <si>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</si>
  <si>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</si>
  <si>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</si>
  <si>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</si>
  <si>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</si>
  <si>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</si>
  <si>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</si>
  <si>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</si>
  <si>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</si>
  <si>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</si>
  <si>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</si>
  <si>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</si>
  <si>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</si>
  <si>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</si>
  <si>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</si>
  <si>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</si>
  <si>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</si>
  <si>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</si>
  <si>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</si>
  <si>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</si>
  <si>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</si>
  <si>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</si>
  <si>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</si>
  <si>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</si>
  <si>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</si>
  <si>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</si>
  <si>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</si>
  <si>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</si>
  <si>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</si>
  <si>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</si>
  <si>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</si>
  <si>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</si>
  <si>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</si>
  <si>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</si>
  <si>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</si>
  <si>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</si>
  <si>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</si>
  <si>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</si>
  <si>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</si>
  <si>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</si>
  <si>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</si>
  <si>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</si>
  <si>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</si>
  <si>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</si>
  <si>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</si>
  <si>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</si>
  <si>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</si>
  <si>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</si>
  <si>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</si>
  <si>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</si>
  <si>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</si>
  <si>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</si>
  <si>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</si>
  <si>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</si>
  <si>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</si>
  <si>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</si>
  <si>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</si>
  <si>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</si>
  <si>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</si>
  <si>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</si>
  <si>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</si>
  <si>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</si>
  <si>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</si>
  <si>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</si>
  <si>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</si>
  <si>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</si>
  <si>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</si>
  <si>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</si>
  <si>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</si>
  <si>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</si>
  <si>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</si>
  <si>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</si>
  <si>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</si>
  <si>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</si>
  <si>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</si>
  <si>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</si>
  <si>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</si>
  <si>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</si>
  <si>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</si>
  <si>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</si>
  <si>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</si>
  <si>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</si>
  <si>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</si>
  <si>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</si>
  <si>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</si>
  <si>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</si>
  <si>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</si>
  <si>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</si>
  <si>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</si>
  <si>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</si>
  <si>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</si>
  <si>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</si>
  <si>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</si>
  <si>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</si>
  <si>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</si>
  <si>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</si>
  <si>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</si>
  <si>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</si>
  <si>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</si>
  <si>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</si>
  <si>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</si>
  <si>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</si>
  <si>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</si>
  <si>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</si>
  <si>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</si>
  <si>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</si>
  <si>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</si>
  <si>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</si>
  <si>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</si>
  <si>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</si>
  <si>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</si>
  <si>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</si>
  <si>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</si>
  <si>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</si>
  <si>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</si>
  <si>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</si>
  <si>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</si>
  <si>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</si>
  <si>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</si>
  <si>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</si>
  <si>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</si>
  <si>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</si>
  <si>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</si>
  <si>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</si>
  <si>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</si>
  <si>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</si>
  <si>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</si>
  <si>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</si>
  <si>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</si>
  <si>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</si>
  <si>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</si>
  <si>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</si>
  <si>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</si>
  <si>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</si>
  <si>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</si>
  <si>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</si>
  <si>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</si>
  <si>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</si>
  <si>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</si>
  <si>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</si>
  <si>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</si>
  <si>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</si>
  <si>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</si>
  <si>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</si>
  <si>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</si>
  <si>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</si>
  <si>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</si>
  <si>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</si>
  <si>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</si>
  <si>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</si>
  <si>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</si>
  <si>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</si>
  <si>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</si>
  <si>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</si>
  <si>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</si>
  <si>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</si>
  <si>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</si>
  <si>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</si>
  <si>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</si>
  <si>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</si>
  <si>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</si>
  <si>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</si>
  <si>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</si>
  <si>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</si>
  <si>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</si>
  <si>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</si>
  <si>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</si>
  <si>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</si>
  <si>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</si>
  <si>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</si>
  <si>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</si>
  <si>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</si>
  <si>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</si>
  <si>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</si>
  <si>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</si>
  <si>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</si>
  <si>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</si>
  <si>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</si>
  <si>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</si>
  <si>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</si>
  <si>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</si>
  <si>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</si>
  <si>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</si>
  <si>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</si>
  <si>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</si>
  <si>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</si>
  <si>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</si>
  <si>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</si>
  <si>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</si>
  <si>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</si>
  <si>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</si>
  <si>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</si>
  <si>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</si>
  <si>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</si>
  <si>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</si>
  <si>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</si>
  <si>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</si>
  <si>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</si>
  <si>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</si>
  <si>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</si>
  <si>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</si>
  <si>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</si>
  <si>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</si>
  <si>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</si>
  <si>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</si>
  <si>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</si>
  <si>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</si>
  <si>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</si>
  <si>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</si>
  <si>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</si>
  <si>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</si>
  <si>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</si>
  <si>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</si>
  <si>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</si>
  <si>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</si>
  <si>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</si>
  <si>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</si>
  <si>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</si>
  <si>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</si>
  <si>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</si>
  <si>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</si>
  <si>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</si>
  <si>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</si>
  <si>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</si>
  <si>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</si>
  <si>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</si>
  <si>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</si>
  <si>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</si>
  <si>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</si>
  <si>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</si>
  <si>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</si>
  <si>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</si>
  <si>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</si>
  <si>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</si>
  <si>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</si>
  <si>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</si>
  <si>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</si>
  <si>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</si>
  <si>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</si>
  <si>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</si>
  <si>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</si>
  <si>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</si>
  <si>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</si>
  <si>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</si>
  <si>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</si>
  <si>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</si>
  <si>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</si>
  <si>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</si>
  <si>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</si>
  <si>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</si>
  <si>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</si>
  <si>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</si>
  <si>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</si>
  <si>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</si>
  <si>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</si>
  <si>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</si>
  <si>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</si>
  <si>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</si>
  <si>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</si>
  <si>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</si>
  <si>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</si>
  <si>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</si>
  <si>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</si>
  <si>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</si>
  <si>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</si>
  <si>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</si>
  <si>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</si>
  <si>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</si>
  <si>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</si>
  <si>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</si>
  <si>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</si>
  <si>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</si>
  <si>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</si>
  <si>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</si>
  <si>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</si>
  <si>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</si>
  <si>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</si>
  <si>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</si>
  <si>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</si>
  <si>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</si>
  <si>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</si>
  <si>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</si>
  <si>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</si>
  <si>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</si>
  <si>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</si>
  <si>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</si>
  <si>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</si>
  <si>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</si>
  <si>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</si>
  <si>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</si>
  <si>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</si>
  <si>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</si>
  <si>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</si>
  <si>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</si>
  <si>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</si>
  <si>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</si>
  <si>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</si>
  <si>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</si>
  <si>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</si>
  <si>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</si>
  <si>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</si>
  <si>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</si>
  <si>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</si>
  <si>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</si>
  <si>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</si>
  <si>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</si>
  <si>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</si>
  <si>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</si>
  <si>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</si>
  <si>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</si>
  <si>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</si>
  <si>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</si>
  <si>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</si>
  <si>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</si>
  <si>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</si>
  <si>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</si>
  <si>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</si>
  <si>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</si>
  <si>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</si>
  <si>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</si>
  <si>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</si>
  <si>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</si>
  <si>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</si>
  <si>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</si>
  <si>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</si>
  <si>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</si>
  <si>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</si>
  <si>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</si>
  <si>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</si>
  <si>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</si>
  <si>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</si>
  <si>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</si>
  <si>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</si>
  <si>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</si>
  <si>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</si>
  <si>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</si>
  <si>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</si>
  <si>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</si>
  <si>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</si>
  <si>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</si>
  <si>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</si>
  <si>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</si>
  <si>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</si>
  <si>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</si>
  <si>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</si>
  <si>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</si>
  <si>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</si>
  <si>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</si>
  <si>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</si>
  <si>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</si>
  <si>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</si>
  <si>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</si>
  <si>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</si>
  <si>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</si>
  <si>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</si>
  <si>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</si>
  <si>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</si>
  <si>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</si>
  <si>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</si>
  <si>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</si>
  <si>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</si>
  <si>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</si>
  <si>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</si>
  <si>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</si>
  <si>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</si>
  <si>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</si>
  <si>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</si>
  <si>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</si>
  <si>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</si>
  <si>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</si>
  <si>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</si>
  <si>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</si>
  <si>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</si>
  <si>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</si>
  <si>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</si>
  <si>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</si>
  <si>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</si>
  <si>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</si>
  <si>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</si>
  <si>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</si>
  <si>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</si>
  <si>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</si>
  <si>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</si>
  <si>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</si>
  <si>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</si>
  <si>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</si>
  <si>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</si>
  <si>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</si>
  <si>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</si>
  <si>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</si>
  <si>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</si>
  <si>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</si>
  <si>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</si>
  <si>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</si>
  <si>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</si>
  <si>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</si>
  <si>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</si>
  <si>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</si>
  <si>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</si>
  <si>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</si>
  <si>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</si>
  <si>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</si>
  <si>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</si>
  <si>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</si>
  <si>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</si>
  <si>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</si>
  <si>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</si>
  <si>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</si>
  <si>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</si>
  <si>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</si>
  <si>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</si>
  <si>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</si>
  <si>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</si>
  <si>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</si>
  <si>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</si>
  <si>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</si>
  <si>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</si>
  <si>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</si>
  <si>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</si>
  <si>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</si>
  <si>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</si>
  <si>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</si>
  <si>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</si>
  <si>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</si>
  <si>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</si>
  <si>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</si>
  <si>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</si>
  <si>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</si>
  <si>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</si>
  <si>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</si>
  <si>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</si>
  <si>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</si>
  <si>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</si>
  <si>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</si>
  <si>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</si>
  <si>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</si>
  <si>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</si>
  <si>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</si>
  <si>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</si>
  <si>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</si>
  <si>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</si>
  <si>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</si>
  <si>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</si>
  <si>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</si>
  <si>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</si>
  <si>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</si>
  <si>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</si>
  <si>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</si>
  <si>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</si>
  <si>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</si>
  <si>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</si>
  <si>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</si>
  <si>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</si>
  <si>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</si>
  <si>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</si>
  <si>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</si>
  <si>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</si>
  <si>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</si>
  <si>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</si>
  <si>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</si>
  <si>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</si>
  <si>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</si>
  <si>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</si>
  <si>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</si>
  <si>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</si>
  <si>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</si>
  <si>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</si>
  <si>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</si>
  <si>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</si>
  <si>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</si>
  <si>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</si>
  <si>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</si>
  <si>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</si>
  <si>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</si>
  <si>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</si>
  <si>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</si>
  <si>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</si>
  <si>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</si>
  <si>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</si>
  <si>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</si>
  <si>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</si>
  <si>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</si>
  <si>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</si>
  <si>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</si>
  <si>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</si>
  <si>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</si>
  <si>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</si>
  <si>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</si>
  <si>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</si>
  <si>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</si>
  <si>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</si>
  <si>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</si>
  <si>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</si>
  <si>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</si>
  <si>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</si>
  <si>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</si>
  <si>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</si>
  <si>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</si>
  <si>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</si>
  <si>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</si>
  <si>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</si>
  <si>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</si>
  <si>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</si>
  <si>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</si>
  <si>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</si>
  <si>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</si>
  <si>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</si>
  <si>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</si>
  <si>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</si>
  <si>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</si>
  <si>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</si>
  <si>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</si>
  <si>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</si>
  <si>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</si>
  <si>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</si>
  <si>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</si>
  <si>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</si>
  <si>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</si>
  <si>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</si>
  <si>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</si>
  <si>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</si>
  <si>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</si>
  <si>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</si>
  <si>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</si>
  <si>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</si>
  <si>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</si>
  <si>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</si>
  <si>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</si>
  <si>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</si>
  <si>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</si>
  <si>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</si>
  <si>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</si>
  <si>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</si>
  <si>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</si>
  <si>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</si>
  <si>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</si>
  <si>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</si>
  <si>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</si>
  <si>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</si>
  <si>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</si>
  <si>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</si>
  <si>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</si>
  <si>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</si>
  <si>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</si>
  <si>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</si>
  <si>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</si>
  <si>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</si>
  <si>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</si>
  <si>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</si>
  <si>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</si>
  <si>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</si>
  <si>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</si>
  <si>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</si>
  <si>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</si>
  <si>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</si>
  <si>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</si>
  <si>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</si>
  <si>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</si>
  <si>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</si>
  <si>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</si>
  <si>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</si>
  <si>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</si>
  <si>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</si>
  <si>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</si>
  <si>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</si>
  <si>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</si>
  <si>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</si>
  <si>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</si>
  <si>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</si>
  <si>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</si>
  <si>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</si>
  <si>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</si>
  <si>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</si>
  <si>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</si>
  <si>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</si>
  <si>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</si>
  <si>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</si>
  <si>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</si>
  <si>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</si>
  <si>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</si>
  <si>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</si>
  <si>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</si>
  <si>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</si>
  <si>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</si>
  <si>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</si>
  <si>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</si>
  <si>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</si>
  <si>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</si>
  <si>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</si>
  <si>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</si>
  <si>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</si>
  <si>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</si>
  <si>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</si>
  <si>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</si>
  <si>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</si>
  <si>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</si>
  <si>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</si>
  <si>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</si>
  <si>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</si>
  <si>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</si>
  <si>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</si>
  <si>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</si>
  <si>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</si>
  <si>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</si>
  <si>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</si>
  <si>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</si>
  <si>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</si>
  <si>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</si>
  <si>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</si>
  <si>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</si>
  <si>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</si>
  <si>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</si>
  <si>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</si>
  <si>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</si>
  <si>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</si>
  <si>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</si>
  <si>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</si>
  <si>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</si>
  <si>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</si>
  <si>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</si>
  <si>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</si>
  <si>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</si>
  <si>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</si>
  <si>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</si>
  <si>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</si>
  <si>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</si>
  <si>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</si>
  <si>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</si>
  <si>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</si>
  <si>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</si>
  <si>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</si>
  <si>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</si>
  <si>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</si>
  <si>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</si>
  <si>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</si>
  <si>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</si>
  <si>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</si>
  <si>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</si>
  <si>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</si>
  <si>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</si>
  <si>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</si>
  <si>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</si>
  <si>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</si>
  <si>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</si>
  <si>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</si>
  <si>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</si>
  <si>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</si>
  <si>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</si>
  <si>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</si>
  <si>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</si>
  <si>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</si>
  <si>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</si>
  <si>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</si>
  <si>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</si>
  <si>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</si>
  <si>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</si>
  <si>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</si>
  <si>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</si>
  <si>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</si>
  <si>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</si>
  <si>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</si>
  <si>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</si>
  <si>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</si>
  <si>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</si>
  <si>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</si>
  <si>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</si>
  <si>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</si>
  <si>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</si>
  <si>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</si>
  <si>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</si>
  <si>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</si>
  <si>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</si>
  <si>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</si>
  <si>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</si>
  <si>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</si>
  <si>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</si>
  <si>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</si>
  <si>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</si>
  <si>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</si>
  <si>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</si>
  <si>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</si>
  <si>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</si>
  <si>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</si>
  <si>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</si>
  <si>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</si>
  <si>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</si>
  <si>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</si>
  <si>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</si>
  <si>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</si>
  <si>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</si>
  <si>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</si>
  <si>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</si>
  <si>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</si>
  <si>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</si>
  <si>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</si>
  <si>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</si>
  <si>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</si>
  <si>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</si>
  <si>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</si>
  <si>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</si>
  <si>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</si>
  <si>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</si>
  <si>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</si>
  <si>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</si>
  <si>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</si>
  <si>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</si>
  <si>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</si>
  <si>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</si>
  <si>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</si>
  <si>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</si>
  <si>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</si>
  <si>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</si>
  <si>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</si>
  <si>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</si>
  <si>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</si>
  <si>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</si>
  <si>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</si>
  <si>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</si>
  <si>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</si>
  <si>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</si>
  <si>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</si>
  <si>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</si>
  <si>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</si>
  <si>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</si>
  <si>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</si>
  <si>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</si>
  <si>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</si>
  <si>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</si>
  <si>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</si>
  <si>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</si>
  <si>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</si>
  <si>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</si>
  <si>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</si>
  <si>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</si>
  <si>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</si>
  <si>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</si>
  <si>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</si>
  <si>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</si>
  <si>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</si>
  <si>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</si>
  <si>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</si>
  <si>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</si>
  <si>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</si>
  <si>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</si>
  <si>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</si>
  <si>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</si>
  <si>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</si>
  <si>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</si>
  <si>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</si>
  <si>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</si>
  <si>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</si>
  <si>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</si>
  <si>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</si>
  <si>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</si>
  <si>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</si>
  <si>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</si>
  <si>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</si>
  <si>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</si>
  <si>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</si>
  <si>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</si>
  <si>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</si>
  <si>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</si>
  <si>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</si>
  <si>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</si>
  <si>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</si>
  <si>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</si>
  <si>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</si>
  <si>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</si>
  <si>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</si>
  <si>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</si>
  <si>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</si>
  <si>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</si>
  <si>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</si>
  <si>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</si>
  <si>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</si>
  <si>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</si>
  <si>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</si>
  <si>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</si>
  <si>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</si>
  <si>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</si>
  <si>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</si>
  <si>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</si>
  <si>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</si>
  <si>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</si>
  <si>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</si>
  <si>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</si>
  <si>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</si>
  <si>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</si>
  <si>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</si>
  <si>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</si>
  <si>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</si>
  <si>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</si>
  <si>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</si>
  <si>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</si>
  <si>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</si>
  <si>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</si>
  <si>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</si>
  <si>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</si>
  <si>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</si>
  <si>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</si>
  <si>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</si>
  <si>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</si>
  <si>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</si>
  <si>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</si>
  <si>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</si>
  <si>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</si>
  <si>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</si>
  <si>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</si>
  <si>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</si>
  <si>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</si>
  <si>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</si>
  <si>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</si>
  <si>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</si>
  <si>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</si>
  <si>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</si>
  <si>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</si>
  <si>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</si>
  <si>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</si>
  <si>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</si>
  <si>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</si>
  <si>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</si>
  <si>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</si>
  <si>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</si>
  <si>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</si>
  <si>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</si>
  <si>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</si>
  <si>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</si>
  <si>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</si>
  <si>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</si>
  <si>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</si>
  <si>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</si>
  <si>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</si>
  <si>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</si>
  <si>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</si>
  <si>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</si>
  <si>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</si>
  <si>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</si>
  <si>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</si>
  <si>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</si>
  <si>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</si>
  <si>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</si>
  <si>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</si>
  <si>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</si>
  <si>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</si>
  <si>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</si>
  <si>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</si>
  <si>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</si>
  <si>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</si>
  <si>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</si>
  <si>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</si>
  <si>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</si>
  <si>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</si>
  <si>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</si>
  <si>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</si>
  <si>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</si>
  <si>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</si>
  <si>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MARTHA LUZ RAMIREZ AVILA</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</si>
  <si>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</si>
  <si>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</si>
  <si>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</si>
  <si>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</si>
  <si>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</si>
  <si>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</si>
  <si>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</si>
  <si>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</si>
  <si>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</si>
  <si>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</si>
  <si>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CONFECCIONES SAMARA</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</si>
  <si>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</si>
  <si>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</si>
  <si>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</si>
  <si>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</si>
  <si>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</si>
  <si>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</si>
  <si>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</si>
  <si>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</si>
  <si>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</si>
  <si>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</si>
  <si>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</si>
  <si>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</si>
  <si>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</si>
  <si>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</si>
  <si>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</si>
  <si>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</si>
  <si>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</si>
  <si>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</si>
  <si>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</si>
  <si>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</si>
  <si>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</si>
  <si>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</si>
  <si>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</si>
  <si>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</si>
  <si>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</si>
  <si>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</si>
  <si>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</si>
  <si>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</si>
  <si>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</si>
  <si>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</si>
  <si>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</si>
  <si>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</si>
  <si>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</si>
  <si>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</si>
  <si>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</si>
  <si>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</si>
  <si>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</si>
  <si>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</si>
  <si>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</si>
  <si>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</si>
  <si>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</si>
  <si>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</si>
  <si>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El cliente objetivo de CONFECCIONES SAMARA se encuentra principalmente en el municipio de Sogamoso (Boyacá). Corresponde a personas de estratos 2, 3 y 4, con edades entre los 15 y 70 años, incluyendo tanto hombres como mujeres.
En su mayoría, son estudiantes, trabajadores independientes, empleados del sector comercio y servicios, así como madres y padres de familia. Una parte importante de este segmento vive en arriendo, aunque también hay quienes cuentan con vivienda propia. Sus ingresos son variables, pero en general cuentan con capacidad de compra moderada, lo que les permite adquirir prendas de vestir de manera periódica, especialmente en fechas especiales, inicio de clases o cambios de temporada.</t>
  </si>
  <si>
    <t>Persona práctica, que busca verse bien sin necesidad de gastar en exceso. Le gustan las prendas cómodas, modernas y adaptables a diferentes estilos, ya sea casual, deportivo o semiformal.
Valora la calidad de los materiales, la durabilidad de las prendas y los diseños que le permitan expresar su personalidad. Prefiere colores neutros y combinables, aunque también está dispuesto a probar nuevas tendencias si se ajustan a su estilo.</t>
  </si>
  <si>
    <t>CONSUMIDOR</t>
  </si>
  <si>
    <t>Personas que compran ropa aproximadamente cada 1 a 3 meses, priorizando productos funcionales, cómodos y con buena relación calidad-precio. Suelenpreferir productos versátiles que puedan usar en diferentes ocasiones (trabajo, estudio o actividades cotidianas).
Además, se evidencia una tendencia creciente hacia el consumo local, donde los clientes valoran productos elaborados en la región, con diseños modernos y materiales de buena calidad. Según tendencias del sector textil en Colombia, el gasto en vestuario representa una parte constante del presupuesto de los hogares, especialmente en ciudades intermedias como Sogamoso.</t>
  </si>
  <si>
    <t>El consumidor busca sentirse cómodo, seguro y bien presentado en su entorno diario. Le hace feliz encontrar productos que cumplan con sus expectativas de calidad y precio. También valora la atención personalizada y la posibilidad de adquirir productos hechos a nivel local. 
En términos de valores, se destacan la responsabilidad, el cuidado del dinero, la honestidad y el interés por apoyar emprendimientos locales.</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</si>
  <si>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</si>
  <si>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</si>
  <si>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En Sogamoso, los consumidores tienen dificultades para encontrar prendas de vestir que combinen buena calidad, diseño moderno y precios accesibles. Las opciones disponibles suelen ser costosas en almacenes reconocidos o de baja calidad en el comercio informal, tambien existe una necesidad de prendas cómodas y versátiles que puedan usarse en diferentes actividades diarias, como el trabajo, el estudio o el tiempo libre, sin sacrificar estilo ni durabilidad.
La unidad productiva busca ofrecer morrales, blusas y sudaderas que respondan a estas necesidades, brindando productos de calidad, funcionales y a precios justos, elaborados localmente.</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</si>
  <si>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</si>
  <si>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</si>
  <si>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</si>
  <si>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</si>
  <si>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</si>
  <si>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</si>
  <si>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</si>
  <si>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</si>
  <si>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Almacenes de cadena</t>
  </si>
  <si>
    <t>Boyacá, Sogamoso</t>
  </si>
  <si>
    <t xml:space="preserve">Ropa en general </t>
  </si>
  <si>
    <t>Variedad de productos, posicionamiento de marca, disponibilidad inmediata</t>
  </si>
  <si>
    <t>Precios más elevados, poca personalización, producción masiva</t>
  </si>
  <si>
    <t>Talleres de confección locales</t>
  </si>
  <si>
    <t>Prendas básicas y por encargo</t>
  </si>
  <si>
    <t>Precios accesibles, cercanía con el cliente</t>
  </si>
  <si>
    <t>Diseños poco innovadores, tiempos de entrega más largos</t>
  </si>
  <si>
    <t>Ventas informales</t>
  </si>
  <si>
    <t>Ropa económica y deportiva</t>
  </si>
  <si>
    <t>Precios bajos, facilidad de compra</t>
  </si>
  <si>
    <t>Calidad variable, poca garantía, baja durabilidad</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</si>
  <si>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</si>
  <si>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La unidad productiva se diferencia por ofrecer productos versátiles, con mejores acabados, materiales seleccionados y un enfoque en las necesidades reales del cliente. Además, al ser una producción local, permite mayor cercanía con el cliente, posibilidad de personalización y contribución al desarrollo económico de la región.</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</si>
  <si>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</si>
  <si>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</si>
  <si>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</si>
  <si>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Producción y comercialización de prendas de vestir como morrales, blusas y pantalones de sudadera, diseñados para ofrecer comodidad, funcionalidad y estilo a los clientes</t>
  </si>
  <si>
    <t xml:space="preserve">Ahora, de acuerdo con la sesión de entrenamiento, describa la propuesta de valor: </t>
  </si>
  <si>
    <t>Nuestro:</t>
  </si>
  <si>
    <t>emprendimiento de confección local</t>
  </si>
  <si>
    <t>Ayuda:</t>
  </si>
  <si>
    <t>a hombres y mujeres a vestir prendas cómodas, modernas y accesibles</t>
  </si>
  <si>
    <t>Que:</t>
  </si>
  <si>
    <t>se adapten a su estilo de vida diario y a diferentes ocasiones</t>
  </si>
  <si>
    <t>Mediante:</t>
  </si>
  <si>
    <t>la producción de morrales, blusas y sudaderas con materiales de calidad, diseños versátiles y precios justos, elaborados en la región</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</si>
  <si>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</si>
  <si>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</si>
  <si>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</si>
  <si>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</si>
  <si>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</si>
  <si>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</si>
  <si>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MORRALES</t>
  </si>
  <si>
    <t>morral tipo colegial con 4 bolsillos, 1 bolsillo grande, 1 en el frente, 1 interno y uno en la parte posterior.</t>
  </si>
  <si>
    <t>unidad</t>
  </si>
  <si>
    <t>BLUSAS</t>
  </si>
  <si>
    <t>blusas en telas que conijan, pero que a su ves tambien es abrigadora, para lucir con elegancia en cualquier clima.</t>
  </si>
  <si>
    <t>PANTALON DE SUDADERA</t>
  </si>
  <si>
    <t>sudadera deportiva, adabtable al look que el cliente desee llevar ya sea clasico o mas casual.</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</si>
  <si>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</si>
  <si>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</si>
  <si>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</si>
  <si>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</si>
  <si>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</si>
  <si>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</si>
  <si>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</si>
  <si>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pedido o relalizar plan de produccion segun epoca del año</t>
  </si>
  <si>
    <t>2 horas</t>
  </si>
  <si>
    <t>agenda y esfero</t>
  </si>
  <si>
    <t>administrador</t>
  </si>
  <si>
    <t>estandarizar los materiales a comprar</t>
  </si>
  <si>
    <t>1 hora</t>
  </si>
  <si>
    <t>compra de materiales e insumos.</t>
  </si>
  <si>
    <t>5 horas</t>
  </si>
  <si>
    <t>vehiculo</t>
  </si>
  <si>
    <t>alistamiento de moldes segun modelos</t>
  </si>
  <si>
    <t>moldes</t>
  </si>
  <si>
    <t>operario</t>
  </si>
  <si>
    <t>corte de morral</t>
  </si>
  <si>
    <t>tijeras</t>
  </si>
  <si>
    <t>ensamble de morral</t>
  </si>
  <si>
    <t>6 horas</t>
  </si>
  <si>
    <t>maquina de coser.</t>
  </si>
  <si>
    <t>terminaciones y empaque</t>
  </si>
  <si>
    <t>En el siguiente cuadro colocar la información del producto o servicio 2 descrito anteriormente</t>
  </si>
  <si>
    <t>realizar orden de compra segun el diseño elegido por el cliente</t>
  </si>
  <si>
    <t>moldes basicos</t>
  </si>
  <si>
    <t>corte de blusas</t>
  </si>
  <si>
    <t>confeccion de blusas</t>
  </si>
  <si>
    <t>maquina de coser y fileteadora</t>
  </si>
  <si>
    <t>En el siguiente cuadro colocar la información del producto o servicio 3 descrito anteriormente</t>
  </si>
  <si>
    <t>esfero y agenda</t>
  </si>
  <si>
    <t xml:space="preserve">realizar orden de compra </t>
  </si>
  <si>
    <t>alistamiento de moldes</t>
  </si>
  <si>
    <t>corte de pantalon</t>
  </si>
  <si>
    <t>tijeras, alfileres, tiza.</t>
  </si>
  <si>
    <t>confeccion de pantalon deportivo</t>
  </si>
  <si>
    <t>4 horas</t>
  </si>
  <si>
    <t>maquina de coser, fileteadora.</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</si>
  <si>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</si>
  <si>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</si>
  <si>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</si>
  <si>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</si>
  <si>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x</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</si>
  <si>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</si>
  <si>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</si>
  <si>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</si>
  <si>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</si>
  <si>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</si>
  <si>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</si>
  <si>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</si>
  <si>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</si>
  <si>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</si>
  <si>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</si>
  <si>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</si>
  <si>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Registro Único Tributario (RUT)</t>
  </si>
  <si>
    <t>Inscripción ante la DIAN para obtener el RUT y poder facturar legalmente</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</si>
  <si>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</si>
  <si>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</si>
  <si>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</si>
  <si>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</si>
  <si>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</si>
  <si>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Voz a voz</t>
  </si>
  <si>
    <t>Redes sociales</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</si>
  <si>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</si>
  <si>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</si>
  <si>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</si>
  <si>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</si>
  <si>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</si>
  <si>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</si>
  <si>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</si>
  <si>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Publicación de productos, promociones y contacto con clientes - Redes sociales</t>
  </si>
  <si>
    <t>Otra</t>
  </si>
  <si>
    <t>Ninguna</t>
  </si>
  <si>
    <t>Total</t>
  </si>
  <si>
    <t>Canales de distribución</t>
  </si>
  <si>
    <t>Punto de venta</t>
  </si>
  <si>
    <t>Venta desde el hogar o taller de confección</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</si>
  <si>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</si>
  <si>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</si>
  <si>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</si>
  <si>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</si>
  <si>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</si>
  <si>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</si>
  <si>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</si>
  <si>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</si>
  <si>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</si>
  <si>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</si>
  <si>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</si>
  <si>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</si>
  <si>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</si>
  <si>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</si>
  <si>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</si>
  <si>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</si>
  <si>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</si>
  <si>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</si>
  <si>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</si>
  <si>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</si>
  <si>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</si>
  <si>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</si>
  <si>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</si>
  <si>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</si>
  <si>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</si>
  <si>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</si>
  <si>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</si>
  <si>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</si>
  <si>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</si>
  <si>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</si>
  <si>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</si>
  <si>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</si>
  <si>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</si>
  <si>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</si>
  <si>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</si>
  <si>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</si>
  <si>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</si>
  <si>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</si>
  <si>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</si>
  <si>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</si>
  <si>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</si>
  <si>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Servicios públicos</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</si>
  <si>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</si>
  <si>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</si>
  <si>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</si>
  <si>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</si>
  <si>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</si>
  <si>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</si>
  <si>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</si>
  <si>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lona htr / Dril / Indigo/ antifluido</t>
  </si>
  <si>
    <t>metro</t>
  </si>
  <si>
    <t>sesgo</t>
  </si>
  <si>
    <t>cremallera por metros</t>
  </si>
  <si>
    <t>tela dacron</t>
  </si>
  <si>
    <t>slaider o deslizadores</t>
  </si>
  <si>
    <t>COSTOS VARIABLES PRODUCTO 2</t>
  </si>
  <si>
    <t>tela chalis/ tela dacron estampados</t>
  </si>
  <si>
    <t>interlon pegante</t>
  </si>
  <si>
    <t>hilo</t>
  </si>
  <si>
    <t>cono de 2000yds</t>
  </si>
  <si>
    <t xml:space="preserve">hilaza </t>
  </si>
  <si>
    <t>cono de 150gr</t>
  </si>
  <si>
    <t>botones</t>
  </si>
  <si>
    <t>COSTOS VARIABLES PRODUCTO 3</t>
  </si>
  <si>
    <t>Valor unitario</t>
  </si>
  <si>
    <t>Valor Total</t>
  </si>
  <si>
    <t>tela burda licrada</t>
  </si>
  <si>
    <t>caucho cordon</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</si>
  <si>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</si>
  <si>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</si>
  <si>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</si>
  <si>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</si>
  <si>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</si>
  <si>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</si>
  <si>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</si>
  <si>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</si>
  <si>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</si>
  <si>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</si>
  <si>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</si>
  <si>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</si>
  <si>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</si>
  <si>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</si>
  <si>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Internet y telefonía</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</si>
  <si>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</si>
  <si>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</si>
  <si>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</si>
  <si>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</si>
  <si>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</si>
  <si>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</si>
  <si>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</si>
  <si>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</si>
  <si>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</si>
  <si>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</si>
  <si>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</si>
  <si>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</si>
  <si>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</si>
  <si>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</si>
  <si>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</si>
  <si>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</si>
  <si>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</si>
  <si>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</si>
  <si>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administrador y operario</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</si>
  <si>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</si>
  <si>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</si>
  <si>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</si>
  <si>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</si>
  <si>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</si>
  <si>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</si>
  <si>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</si>
  <si>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lona htr estampados variados, cortes de a 2 metros</t>
  </si>
  <si>
    <t>tela dril color negro</t>
  </si>
  <si>
    <t>tela dacron color negro</t>
  </si>
  <si>
    <t>rollo de sesgo de 3 cm color negro</t>
  </si>
  <si>
    <t>tela chalis estampados variados cortes de a 3 metros</t>
  </si>
  <si>
    <t>tela popelina unicolor color beige</t>
  </si>
  <si>
    <t>tela burda color negro</t>
  </si>
  <si>
    <t>tela dacron estampados variados lenceria de cocina, cortes de a 1.50 metros</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</si>
  <si>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</si>
  <si>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</si>
  <si>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</si>
  <si>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</si>
  <si>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</si>
  <si>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</si>
  <si>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</si>
  <si>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</si>
  <si>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</si>
  <si>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</si>
  <si>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</si>
  <si>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</si>
  <si>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</si>
  <si>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</si>
  <si>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</si>
  <si>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</si>
  <si>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</si>
  <si>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</si>
  <si>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</si>
  <si>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</si>
  <si>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</si>
  <si>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</si>
  <si>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</si>
  <si>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</si>
  <si>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</si>
  <si>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</si>
  <si>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</si>
  <si>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</si>
  <si>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Actualmente no se cuenta con registro formal, pero se tiene identificado el proceso de inscripción como persona natural ante Cámara de Comercio y DIAN, listo para ser ejecutado.</t>
  </si>
  <si>
    <t>Comercial</t>
  </si>
  <si>
    <t>Se ha definido el portafolio de productos (morrales, blusas y pantalones de sudadera), así como el cliente objetivo. Se han realizado validaciones informales con posibles clientes, evidenciando interés en productos cómodos, de buena calidad y a precios accesibles.</t>
  </si>
  <si>
    <t>Técnico</t>
  </si>
  <si>
    <t>Se cuenta con conocimientos básicos en confección y diseño de prendas. Se dispone de herramientas básicas y experiencia previa en elaboración de productos similares. Se tiene claridad en el proceso productivo.</t>
  </si>
  <si>
    <t>Ambiental</t>
  </si>
  <si>
    <t>Se tiene la intención de aprovechar eficientemente los materiales, reduciendo desperdicios textiles y promoviendo el uso responsable de insumos.</t>
  </si>
  <si>
    <t>Ventas</t>
  </si>
  <si>
    <t>Se han realizado ventas ocasionales a conocidos y referidos, principalmente por encargo, validando la aceptación del producto en el mercado local.</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</si>
  <si>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</si>
  <si>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</si>
  <si>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</si>
  <si>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</si>
  <si>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</si>
  <si>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</si>
  <si>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</si>
  <si>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</si>
  <si>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</si>
  <si>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</si>
  <si>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</si>
  <si>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</si>
  <si>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</si>
  <si>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</si>
  <si>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</si>
  <si>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</si>
  <si>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La iniciativa contribuye a la generación de ingresos para el emprendedor y potencialmente a la creación de empleo en el futuro. Además, dinamiza la economía local mediante la producción y comercialización de prendas elaboradas en la región.</t>
  </si>
  <si>
    <t>Se promueve el uso eficiente de materias primas, reduciendo residuos textiles y fomentando prácticas responsables en la producción. Se busca minimizar el impacto ambiental mediante el aprovechamiento de insumos.</t>
  </si>
  <si>
    <t>Social</t>
  </si>
  <si>
    <t>Aporta al fortalecimiento del emprendimiento local y al mejoramiento de la calidad de vida del emprendedor y su entorno familiar. También promueve el consumo de productos hechos en la región.</t>
  </si>
  <si>
    <t>Tecnológico</t>
  </si>
  <si>
    <t>Se hace uso de herramientas digitales como redes sociales (WhatsApp) para la promoción y comercialización de los productos, facilitando el acceso a nuevos clientes.</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</si>
  <si>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</si>
  <si>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</si>
  <si>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</si>
  <si>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</si>
  <si>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</si>
  <si>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</si>
  <si>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</si>
  <si>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</si>
  <si>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</si>
  <si>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</si>
  <si>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</si>
  <si>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</si>
  <si>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</si>
  <si>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</si>
  <si>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</si>
  <si>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</si>
  <si>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</si>
  <si>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</si>
  <si>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</si>
  <si>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</si>
  <si>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</si>
  <si>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</si>
  <si>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</si>
  <si>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Clientes locales</t>
  </si>
  <si>
    <t>Privado</t>
  </si>
  <si>
    <t>Sogamoso, Boyacá</t>
  </si>
  <si>
    <t>Compra de productos y retroalimentación</t>
  </si>
  <si>
    <t>Entidades financieras (Bancos)</t>
  </si>
  <si>
    <t>Nacional</t>
  </si>
  <si>
    <t>Acceso a financiamiento y manejo de recursos</t>
  </si>
  <si>
    <t>Alcaldía de Sogamoso</t>
  </si>
  <si>
    <t>Público</t>
  </si>
  <si>
    <t>Apoyo en formalización, capacitaciones y posibles convocatorias</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</si>
  <si>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</si>
  <si>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</si>
  <si>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</si>
  <si>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</si>
  <si>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</si>
  <si>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</si>
  <si>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</si>
  <si>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</si>
  <si>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</si>
  <si>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</si>
  <si>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</si>
  <si>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</si>
  <si>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</si>
  <si>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</si>
  <si>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</si>
  <si>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</si>
  <si>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</si>
  <si>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</si>
  <si>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</si>
  <si>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</si>
  <si>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</si>
  <si>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</si>
  <si>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</si>
  <si>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</si>
  <si>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</si>
  <si>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</si>
  <si>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</si>
  <si>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</si>
  <si>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</si>
  <si>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</si>
  <si>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</si>
  <si>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</si>
  <si>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</si>
  <si>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Martha Luz Ramirez Avila</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</si>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</sst>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494">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0" fontId="50" fillId="0" borderId="11" xfId="0" applyFont="1" applyBorder="1" applyAlignment="1">
      <alignment horizontal="center"/>
    </xf>
    <xf numFmtId="166" fontId="50" fillId="8" borderId="11" xfId="0" applyNumberFormat="1" applyFont="1" applyFill="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3" fillId="0" borderId="11" xfId="0" applyFont="1" applyBorder="1" applyAlignment="1">
      <alignment horizontal="center"/>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0" fontId="51" fillId="19"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6" fontId="50" fillId="0" borderId="11" xfId="0" applyNumberFormat="1" applyFont="1" applyBorder="1" applyAlignment="1" applyProtection="1">
      <alignment horizontal="center"/>
      <protection hidden="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center"/>
    </xf>
    <xf numFmtId="0" fontId="50" fillId="8" borderId="0" xfId="0" applyFont="1" applyFill="1" applyAlignment="1">
      <alignment horizontal="center" wrapText="1"/>
    </xf>
    <xf numFmtId="166" fontId="52" fillId="8" borderId="11" xfId="0" applyNumberFormat="1" applyFont="1" applyFill="1" applyBorder="1" applyAlignment="1" applyProtection="1">
      <alignment horizontal="center"/>
      <protection hidden="1"/>
    </xf>
    <xf numFmtId="166" fontId="50" fillId="9" borderId="11" xfId="0" applyNumberFormat="1" applyFont="1" applyFill="1" applyBorder="1" applyAlignment="1">
      <alignment horizontal="center"/>
    </xf>
    <xf numFmtId="166" fontId="50" fillId="8" borderId="0" xfId="0" applyNumberFormat="1" applyFont="1" applyFill="1" applyAlignment="1">
      <alignment horizont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20" fillId="9" borderId="22" xfId="0" applyFont="1" applyFill="1" applyBorder="1" applyAlignment="1">
      <alignment horizontal="left" vertical="center" wrapText="1"/>
    </xf>
    <xf numFmtId="0" fontId="67" fillId="18" borderId="0" xfId="0" applyFont="1" applyFill="1" applyAlignment="1">
      <alignment horizontal="center" vertical="center"/>
    </xf>
    <xf numFmtId="0" fontId="63" fillId="9" borderId="11" xfId="0" applyFont="1" applyFill="1" applyBorder="1" applyAlignment="1">
      <alignment horizontal="left" wrapText="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2" fillId="0" borderId="11" xfId="0" applyFont="1" applyBorder="1" applyAlignment="1">
      <alignment horizontal="center"/>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0" xfId="0" applyFont="1" applyAlignment="1">
      <alignment horizontal="left" vertical="top"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169" fontId="50" fillId="9" borderId="11" xfId="0" applyNumberFormat="1" applyFont="1" applyFill="1" applyBorder="1" applyAlignment="1">
      <alignment horizontal="center"/>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0" fontId="62" fillId="9" borderId="11" xfId="0" applyFont="1" applyFill="1" applyBorder="1" applyAlignment="1">
      <alignment horizontal="center"/>
    </xf>
    <xf numFmtId="0" fontId="64" fillId="8" borderId="11" xfId="0" applyFont="1" applyFill="1" applyBorder="1" applyAlignment="1">
      <alignment horizontal="center"/>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3" fillId="8" borderId="11" xfId="0" applyFont="1" applyFill="1" applyBorder="1" applyAlignment="1" applyProtection="1">
      <alignment horizontal="center"/>
      <protection hidden="1"/>
    </xf>
    <xf numFmtId="0" fontId="53" fillId="0" borderId="0" xfId="0" applyFont="1" applyAlignment="1">
      <alignment horizontal="left" vertical="top"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3" fillId="0" borderId="11" xfId="0" applyFont="1" applyBorder="1" applyAlignment="1">
      <alignment horizontal="center"/>
    </xf>
    <xf numFmtId="0" fontId="60" fillId="8" borderId="0" xfId="0" applyFont="1" applyFill="1" applyAlignment="1">
      <alignment horizontal="center" wrapText="1"/>
    </xf>
    <xf numFmtId="0" fontId="52" fillId="0" borderId="13" xfId="0" applyFont="1" applyBorder="1" applyAlignment="1">
      <alignment horizontal="center" vertic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166" fontId="50" fillId="8" borderId="11" xfId="0" applyNumberFormat="1" applyFont="1" applyFill="1" applyBorder="1" applyAlignment="1">
      <alignment horizontal="center"/>
    </xf>
    <xf numFmtId="0" fontId="50" fillId="0" borderId="0" xfId="0" applyFont="1" applyAlignment="1">
      <alignment horizontal="left" wrapText="1"/>
    </xf>
    <xf numFmtId="0" fontId="50" fillId="0" borderId="0" xfId="0" applyFont="1" applyAlignment="1">
      <alignment horizontal="left"/>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6" fontId="3" fillId="8" borderId="11" xfId="0" applyNumberFormat="1" applyFont="1" applyFill="1" applyBorder="1" applyAlignment="1" applyProtection="1">
      <alignment horizontal="center"/>
      <protection hidden="1"/>
    </xf>
    <xf numFmtId="0" fontId="67" fillId="11" borderId="0" xfId="0" applyFont="1" applyFill="1" applyAlignment="1">
      <alignment horizontal="center" vertical="center"/>
    </xf>
    <xf numFmtId="0" fontId="63" fillId="9" borderId="11" xfId="0" applyFont="1" applyFill="1" applyBorder="1" applyAlignment="1">
      <alignment wrapText="1"/>
    </xf>
    <xf numFmtId="0" fontId="62" fillId="9" borderId="11" xfId="0" applyFont="1" applyFill="1" applyBorder="1" applyAlignment="1">
      <alignment wrapText="1"/>
    </xf>
    <xf numFmtId="0" fontId="50" fillId="0" borderId="11" xfId="0" applyFont="1" applyBorder="1" applyAlignment="1">
      <alignment horizontal="center" vertical="center" wrapText="1"/>
    </xf>
    <xf numFmtId="0" fontId="62" fillId="9" borderId="15" xfId="0" applyFont="1" applyFill="1" applyBorder="1" applyAlignment="1">
      <alignment horizontal="left"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34" fillId="11" borderId="0" xfId="0" applyFont="1" applyFill="1" applyAlignment="1">
      <alignment horizontal="center" vertical="center" wrapText="1"/>
    </xf>
    <xf numFmtId="0" fontId="50" fillId="0" borderId="7" xfId="0" applyFont="1" applyBorder="1" applyAlignment="1">
      <alignment horizontal="center"/>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0" fillId="0" borderId="12"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0" fillId="0" borderId="0" xfId="0" applyFont="1" applyAlignment="1">
      <alignment horizontal="left" vertical="center"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0" borderId="11" xfId="0" applyFont="1" applyBorder="1" applyAlignment="1">
      <alignment horizontal="center" vertical="center" wrapText="1"/>
    </xf>
    <xf numFmtId="0" fontId="53" fillId="0" borderId="0" xfId="0" applyFont="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62" fillId="0" borderId="11" xfId="0" applyFont="1" applyBorder="1" applyAlignment="1">
      <alignment horizontal="center" wrapText="1"/>
    </xf>
    <xf numFmtId="0" fontId="50" fillId="9"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166"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8" borderId="11" xfId="0" applyFont="1" applyFill="1" applyBorder="1" applyAlignment="1">
      <alignment horizontal="center" vertical="center" wrapText="1"/>
    </xf>
    <xf numFmtId="0" fontId="50" fillId="9" borderId="14" xfId="0" applyFont="1" applyFill="1" applyBorder="1" applyAlignment="1">
      <alignment horizontal="center" vertic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166" fontId="52" fillId="8" borderId="46" xfId="0" applyNumberFormat="1" applyFont="1" applyFill="1" applyBorder="1" applyAlignment="1" applyProtection="1">
      <alignment horizontal="center"/>
      <protection hidden="1"/>
    </xf>
    <xf numFmtId="0" fontId="50" fillId="9" borderId="11" xfId="0" applyFont="1" applyFill="1" applyBorder="1" applyAlignment="1">
      <alignment horizontal="left" vertic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0" fillId="9" borderId="11" xfId="0" applyFont="1" applyFill="1" applyBorder="1" applyAlignment="1">
      <alignment horizontal="center"/>
    </xf>
    <xf numFmtId="0" fontId="69" fillId="0" borderId="11" xfId="0" applyFont="1" applyBorder="1" applyAlignment="1">
      <alignment horizontal="center" wrapText="1"/>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63"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3" fillId="0" borderId="11" xfId="0" applyNumberFormat="1" applyFont="1" applyBorder="1" applyAlignment="1" applyProtection="1">
      <alignment horizontal="center"/>
      <protection hidden="1"/>
    </xf>
    <xf numFmtId="0" fontId="4" fillId="8" borderId="11" xfId="0" applyFont="1" applyFill="1" applyBorder="1" applyAlignment="1">
      <alignment horizontal="center" vertical="center" wrapText="1"/>
    </xf>
    <xf numFmtId="0" fontId="50" fillId="0" borderId="11" xfId="0" applyFont="1" applyBorder="1" applyAlignment="1" applyProtection="1">
      <alignment horizontal="center"/>
      <protection hidden="1"/>
    </xf>
    <xf numFmtId="9" fontId="50" fillId="9" borderId="11" xfId="4" applyFont="1" applyFill="1" applyBorder="1" applyAlignment="1" applyProtection="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166" fontId="50" fillId="0" borderId="11" xfId="0" applyNumberFormat="1" applyFont="1" applyBorder="1" applyAlignment="1">
      <alignment horizontal="center"/>
    </xf>
    <xf numFmtId="0" fontId="50" fillId="9" borderId="11" xfId="0" applyFont="1" applyFill="1" applyBorder="1" applyAlignment="1">
      <alignment horizontal="left"/>
    </xf>
    <xf numFmtId="0" fontId="52" fillId="0" borderId="11" xfId="0" applyFont="1" applyBorder="1" applyAlignment="1">
      <alignment horizontal="center" vertical="center"/>
    </xf>
    <xf numFmtId="0" fontId="50" fillId="0" borderId="11" xfId="0" applyFont="1" applyBorder="1" applyAlignment="1">
      <alignment horizontal="left"/>
    </xf>
    <xf numFmtId="0" fontId="62" fillId="0" borderId="11" xfId="0" applyFont="1" applyBorder="1" applyAlignment="1">
      <alignment horizontal="center"/>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0" fillId="9" borderId="22" xfId="0" applyFont="1" applyFill="1" applyBorder="1" applyAlignment="1">
      <alignment horizontal="left" wrapText="1"/>
    </xf>
    <xf numFmtId="0" fontId="63" fillId="9" borderId="22" xfId="0" applyFont="1" applyFill="1" applyBorder="1" applyAlignment="1">
      <alignment horizontal="left" wrapText="1"/>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34" fillId="18" borderId="0" xfId="0" applyFont="1" applyFill="1" applyAlignment="1">
      <alignment horizontal="center" vertical="center"/>
    </xf>
    <xf numFmtId="0" fontId="34" fillId="11" borderId="0" xfId="0" applyFont="1" applyFill="1" applyAlignment="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0" fontId="53" fillId="0" borderId="19" xfId="0" applyFont="1" applyBorder="1" applyAlignment="1">
      <alignment horizontal="left"/>
    </xf>
    <xf numFmtId="0" fontId="50" fillId="9" borderId="22" xfId="0" applyFont="1" applyFill="1" applyBorder="1" applyAlignment="1">
      <alignment horizontal="center"/>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42" xfId="0" applyNumberFormat="1" applyFont="1" applyBorder="1" applyAlignment="1" applyProtection="1">
      <alignment horizontal="center"/>
      <protection hidden="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2" fillId="9" borderId="12" xfId="0" applyFont="1" applyFill="1" applyBorder="1" applyAlignment="1">
      <alignment horizontal="center" vertical="center" wrapText="1"/>
    </xf>
    <xf numFmtId="16" fontId="50" fillId="0" borderId="32" xfId="0" applyNumberFormat="1" applyFont="1" applyBorder="1" applyAlignment="1">
      <alignment horizontal="center" wrapText="1"/>
    </xf>
    <xf numFmtId="0" fontId="50" fillId="0" borderId="32" xfId="0" applyFont="1" applyBorder="1" applyAlignment="1">
      <alignment horizontal="center" wrapText="1"/>
    </xf>
    <xf numFmtId="0" fontId="60" fillId="0" borderId="32" xfId="0" applyFont="1" applyBorder="1" applyAlignment="1">
      <alignment horizontal="center" wrapText="1"/>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0" fontId="64" fillId="0" borderId="11" xfId="0" applyFont="1" applyBorder="1" applyAlignment="1">
      <alignment horizontal="left"/>
    </xf>
    <xf numFmtId="10" fontId="50" fillId="17" borderId="11" xfId="0" applyNumberFormat="1" applyFont="1" applyFill="1" applyBorder="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center"/>
    </xf>
    <xf numFmtId="166" fontId="55" fillId="0" borderId="13" xfId="0" applyNumberFormat="1"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0" fontId="50" fillId="0" borderId="46" xfId="0" applyFont="1" applyBorder="1" applyAlignment="1">
      <alignment horizontal="left"/>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33" fillId="0" borderId="32" xfId="0" applyFont="1" applyBorder="1" applyAlignment="1">
      <alignment horizontal="center" wrapText="1"/>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BCAD9DB9-A718-4123-8163-B744771EE61D}"/>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039" name="Imagen 1" descr="Forma&#10;&#10;Descripción generada automáticamente con confianza media">
          <a:extLst>
            <a:ext uri="{FF2B5EF4-FFF2-40B4-BE49-F238E27FC236}">
              <a16:creationId xmlns:a16="http://schemas.microsoft.com/office/drawing/2014/main" id="{0CA7B4DF-FF88-55CA-401C-2C485E29F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040" name="Imagen 2">
          <a:extLst>
            <a:ext uri="{FF2B5EF4-FFF2-40B4-BE49-F238E27FC236}">
              <a16:creationId xmlns:a16="http://schemas.microsoft.com/office/drawing/2014/main" id="{A69C51F6-D7AC-F23C-A0E8-2EC40AA58C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264611</xdr:colOff>
      <xdr:row>41</xdr:row>
      <xdr:rowOff>161692</xdr:rowOff>
    </xdr:to>
    <xdr:sp macro="" textlink="">
      <xdr:nvSpPr>
        <xdr:cNvPr id="4" name="Bocadillo: ovalado 3">
          <a:extLst>
            <a:ext uri="{FF2B5EF4-FFF2-40B4-BE49-F238E27FC236}">
              <a16:creationId xmlns:a16="http://schemas.microsoft.com/office/drawing/2014/main" id="{F3105E58-6D39-9B39-05BF-98E8EF1D2ABC}"/>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0BA968DE-CCCC-3ECC-1917-4CEEC51F3101}"/>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FD614F36-B747-853F-32F4-FC96D9310538}"/>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211222</xdr:colOff>
      <xdr:row>58</xdr:row>
      <xdr:rowOff>58344</xdr:rowOff>
    </xdr:to>
    <xdr:sp macro="" textlink="">
      <xdr:nvSpPr>
        <xdr:cNvPr id="7" name="Cuadro de texto 2">
          <a:extLst>
            <a:ext uri="{FF2B5EF4-FFF2-40B4-BE49-F238E27FC236}">
              <a16:creationId xmlns:a16="http://schemas.microsoft.com/office/drawing/2014/main" id="{FCF11D0E-CBE2-AECE-83F1-AD6496747BAF}"/>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045" name="Imagen 7">
          <a:extLst>
            <a:ext uri="{FF2B5EF4-FFF2-40B4-BE49-F238E27FC236}">
              <a16:creationId xmlns:a16="http://schemas.microsoft.com/office/drawing/2014/main" id="{3BC335AD-EB0A-11F2-4F7D-AF9CC72F43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34526</xdr:colOff>
      <xdr:row>82</xdr:row>
      <xdr:rowOff>212240</xdr:rowOff>
    </xdr:to>
    <xdr:sp macro="" textlink="">
      <xdr:nvSpPr>
        <xdr:cNvPr id="9" name="Bocadillo: ovalado 8">
          <a:extLst>
            <a:ext uri="{FF2B5EF4-FFF2-40B4-BE49-F238E27FC236}">
              <a16:creationId xmlns:a16="http://schemas.microsoft.com/office/drawing/2014/main" id="{14C12298-2F90-9026-DD4A-110FAA07E652}"/>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142288</xdr:colOff>
      <xdr:row>78</xdr:row>
      <xdr:rowOff>32576</xdr:rowOff>
    </xdr:to>
    <xdr:sp macro="" textlink="">
      <xdr:nvSpPr>
        <xdr:cNvPr id="10" name="Cuadro de texto 2">
          <a:extLst>
            <a:ext uri="{FF2B5EF4-FFF2-40B4-BE49-F238E27FC236}">
              <a16:creationId xmlns:a16="http://schemas.microsoft.com/office/drawing/2014/main" id="{275C19C3-581D-7547-2B84-95C76C7B1B0A}"/>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048" name="Imagen 10">
          <a:extLst>
            <a:ext uri="{FF2B5EF4-FFF2-40B4-BE49-F238E27FC236}">
              <a16:creationId xmlns:a16="http://schemas.microsoft.com/office/drawing/2014/main" id="{92DEB9D9-4733-61E6-A9A6-22F5D2DECE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049" name="Imagen 13">
          <a:extLst>
            <a:ext uri="{FF2B5EF4-FFF2-40B4-BE49-F238E27FC236}">
              <a16:creationId xmlns:a16="http://schemas.microsoft.com/office/drawing/2014/main" id="{A76032E8-3B6B-2DB6-5410-68DBBEF2698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22492481-8B93-1484-F8A5-4CD6C561FF8A}"/>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60314</xdr:colOff>
      <xdr:row>121</xdr:row>
      <xdr:rowOff>37318</xdr:rowOff>
    </xdr:to>
    <xdr:sp macro="" textlink="">
      <xdr:nvSpPr>
        <xdr:cNvPr id="16" name="Cuadro de texto 2">
          <a:extLst>
            <a:ext uri="{FF2B5EF4-FFF2-40B4-BE49-F238E27FC236}">
              <a16:creationId xmlns:a16="http://schemas.microsoft.com/office/drawing/2014/main" id="{7EABE301-94B3-F98E-199D-AE948AC16962}"/>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052" name="Imagen 18">
          <a:extLst>
            <a:ext uri="{FF2B5EF4-FFF2-40B4-BE49-F238E27FC236}">
              <a16:creationId xmlns:a16="http://schemas.microsoft.com/office/drawing/2014/main" id="{147F1F87-2594-A524-9CFA-AFCCFA2B00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238713</xdr:colOff>
      <xdr:row>477</xdr:row>
      <xdr:rowOff>462991</xdr:rowOff>
    </xdr:to>
    <xdr:sp macro="" textlink="">
      <xdr:nvSpPr>
        <xdr:cNvPr id="21" name="Bocadillo: ovalado 20">
          <a:extLst>
            <a:ext uri="{FF2B5EF4-FFF2-40B4-BE49-F238E27FC236}">
              <a16:creationId xmlns:a16="http://schemas.microsoft.com/office/drawing/2014/main" id="{A4E505C5-FD87-6129-EA67-24F5CB6BEFBD}"/>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192466</xdr:colOff>
      <xdr:row>475</xdr:row>
      <xdr:rowOff>122651</xdr:rowOff>
    </xdr:to>
    <xdr:sp macro="" textlink="">
      <xdr:nvSpPr>
        <xdr:cNvPr id="22" name="Cuadro de texto 2">
          <a:extLst>
            <a:ext uri="{FF2B5EF4-FFF2-40B4-BE49-F238E27FC236}">
              <a16:creationId xmlns:a16="http://schemas.microsoft.com/office/drawing/2014/main" id="{C60DA8C6-67BF-594C-2531-DF8E21DBDED3}"/>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055" name="Imagen 22">
          <a:extLst>
            <a:ext uri="{FF2B5EF4-FFF2-40B4-BE49-F238E27FC236}">
              <a16:creationId xmlns:a16="http://schemas.microsoft.com/office/drawing/2014/main" id="{0474202B-DAB9-B394-D128-39DEFEDDC2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056" name="Imagen 25">
          <a:extLst>
            <a:ext uri="{FF2B5EF4-FFF2-40B4-BE49-F238E27FC236}">
              <a16:creationId xmlns:a16="http://schemas.microsoft.com/office/drawing/2014/main" id="{87540833-EA95-F037-D068-FE3FF57F62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057" name="Imagen 29">
          <a:extLst>
            <a:ext uri="{FF2B5EF4-FFF2-40B4-BE49-F238E27FC236}">
              <a16:creationId xmlns:a16="http://schemas.microsoft.com/office/drawing/2014/main" id="{E7DBBB08-1C52-2E6A-BA7B-8E7502C84F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058" name="Imagen 30">
          <a:extLst>
            <a:ext uri="{FF2B5EF4-FFF2-40B4-BE49-F238E27FC236}">
              <a16:creationId xmlns:a16="http://schemas.microsoft.com/office/drawing/2014/main" id="{80BA532C-9E65-DAB7-E031-E535016753E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277016</xdr:colOff>
      <xdr:row>180</xdr:row>
      <xdr:rowOff>78014</xdr:rowOff>
    </xdr:to>
    <xdr:sp macro="" textlink="">
      <xdr:nvSpPr>
        <xdr:cNvPr id="32" name="Bocadillo: ovalado 31">
          <a:extLst>
            <a:ext uri="{FF2B5EF4-FFF2-40B4-BE49-F238E27FC236}">
              <a16:creationId xmlns:a16="http://schemas.microsoft.com/office/drawing/2014/main" id="{09B7C27C-73EC-DC88-859A-B49EE50304A4}"/>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21729</xdr:colOff>
      <xdr:row>179</xdr:row>
      <xdr:rowOff>190545</xdr:rowOff>
    </xdr:to>
    <xdr:sp macro="" textlink="">
      <xdr:nvSpPr>
        <xdr:cNvPr id="34" name="Cuadro de texto 2">
          <a:extLst>
            <a:ext uri="{FF2B5EF4-FFF2-40B4-BE49-F238E27FC236}">
              <a16:creationId xmlns:a16="http://schemas.microsoft.com/office/drawing/2014/main" id="{506ED792-FCAC-1741-A712-48E56429767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061" name="Imagen 36">
          <a:extLst>
            <a:ext uri="{FF2B5EF4-FFF2-40B4-BE49-F238E27FC236}">
              <a16:creationId xmlns:a16="http://schemas.microsoft.com/office/drawing/2014/main" id="{2B610923-0849-7CD6-8601-85F5051AE1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272155</xdr:colOff>
      <xdr:row>388</xdr:row>
      <xdr:rowOff>164223</xdr:rowOff>
    </xdr:to>
    <xdr:sp macro="" textlink="">
      <xdr:nvSpPr>
        <xdr:cNvPr id="38" name="Bocadillo: ovalado 37">
          <a:extLst>
            <a:ext uri="{FF2B5EF4-FFF2-40B4-BE49-F238E27FC236}">
              <a16:creationId xmlns:a16="http://schemas.microsoft.com/office/drawing/2014/main" id="{1926932B-D04A-35EA-CC2E-3A8A89513349}"/>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99092D9E-6041-41C2-1465-4C951266CBA1}"/>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064" name="Imagen 43">
          <a:extLst>
            <a:ext uri="{FF2B5EF4-FFF2-40B4-BE49-F238E27FC236}">
              <a16:creationId xmlns:a16="http://schemas.microsoft.com/office/drawing/2014/main" id="{C2A05FE2-17E9-B068-04EE-179FFF3EE8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216550</xdr:colOff>
      <xdr:row>410</xdr:row>
      <xdr:rowOff>2285699</xdr:rowOff>
    </xdr:to>
    <xdr:sp macro="" textlink="">
      <xdr:nvSpPr>
        <xdr:cNvPr id="47" name="Bocadillo: ovalado 46">
          <a:extLst>
            <a:ext uri="{FF2B5EF4-FFF2-40B4-BE49-F238E27FC236}">
              <a16:creationId xmlns:a16="http://schemas.microsoft.com/office/drawing/2014/main" id="{88785B13-3C4A-CFA9-CBAD-28935178D8E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124323</xdr:colOff>
      <xdr:row>410</xdr:row>
      <xdr:rowOff>1606209</xdr:rowOff>
    </xdr:to>
    <xdr:sp macro="" textlink="">
      <xdr:nvSpPr>
        <xdr:cNvPr id="48" name="Cuadro de texto 2">
          <a:extLst>
            <a:ext uri="{FF2B5EF4-FFF2-40B4-BE49-F238E27FC236}">
              <a16:creationId xmlns:a16="http://schemas.microsoft.com/office/drawing/2014/main" id="{39C08F16-CE65-0126-BE82-573BC8ABF7CC}"/>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067" name="Imagen 48">
          <a:extLst>
            <a:ext uri="{FF2B5EF4-FFF2-40B4-BE49-F238E27FC236}">
              <a16:creationId xmlns:a16="http://schemas.microsoft.com/office/drawing/2014/main" id="{91F5ACF3-EDAD-27ED-C440-10EA4FC162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34F5676D-6E50-C0C6-A8CB-66E65664FB35}"/>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153937</xdr:colOff>
      <xdr:row>227</xdr:row>
      <xdr:rowOff>159882</xdr:rowOff>
    </xdr:to>
    <xdr:sp macro="" textlink="">
      <xdr:nvSpPr>
        <xdr:cNvPr id="51" name="Cuadro de texto 2">
          <a:extLst>
            <a:ext uri="{FF2B5EF4-FFF2-40B4-BE49-F238E27FC236}">
              <a16:creationId xmlns:a16="http://schemas.microsoft.com/office/drawing/2014/main" id="{3E84E2C2-FA25-9C9D-E978-B02EB7D6D51C}"/>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88606</xdr:colOff>
      <xdr:row>112</xdr:row>
      <xdr:rowOff>4106</xdr:rowOff>
    </xdr:to>
    <xdr:sp macro="" textlink="">
      <xdr:nvSpPr>
        <xdr:cNvPr id="17" name="Diagrama de flujo: cinta perforada 16">
          <a:extLst>
            <a:ext uri="{FF2B5EF4-FFF2-40B4-BE49-F238E27FC236}">
              <a16:creationId xmlns:a16="http://schemas.microsoft.com/office/drawing/2014/main" id="{A265BE3A-9EA8-E7F3-7FD9-360661012DBA}"/>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C6F560BA-F761-11D1-A573-3E172D5DBB9C}"/>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072" name="Imagen 17">
          <a:extLst>
            <a:ext uri="{FF2B5EF4-FFF2-40B4-BE49-F238E27FC236}">
              <a16:creationId xmlns:a16="http://schemas.microsoft.com/office/drawing/2014/main" id="{164A6E0F-B237-BD2D-11FE-2D277A253C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520DC3D3-D469-637A-07B8-8A46D9FB5261}"/>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269095</xdr:colOff>
      <xdr:row>25</xdr:row>
      <xdr:rowOff>509125</xdr:rowOff>
    </xdr:to>
    <xdr:sp macro="" textlink="">
      <xdr:nvSpPr>
        <xdr:cNvPr id="25" name="Cuadro de texto 2">
          <a:extLst>
            <a:ext uri="{FF2B5EF4-FFF2-40B4-BE49-F238E27FC236}">
              <a16:creationId xmlns:a16="http://schemas.microsoft.com/office/drawing/2014/main" id="{9B206F07-D312-FA6E-8CAE-208DA971BEE5}"/>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59" name="Imagen 3" descr="Forma&#10;&#10;Descripción generada automáticamente con confianza media">
          <a:extLst>
            <a:ext uri="{FF2B5EF4-FFF2-40B4-BE49-F238E27FC236}">
              <a16:creationId xmlns:a16="http://schemas.microsoft.com/office/drawing/2014/main" id="{379C15C0-C3D6-6183-0DBD-F8CAD96DC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0" name="Imagen 4">
          <a:extLst>
            <a:ext uri="{FF2B5EF4-FFF2-40B4-BE49-F238E27FC236}">
              <a16:creationId xmlns:a16="http://schemas.microsoft.com/office/drawing/2014/main" id="{A1149BFB-FEA3-F9BD-2436-E574E7289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1" name="Imagen 6" descr="Forma&#10;&#10;Descripción generada automáticamente con confianza media">
          <a:extLst>
            <a:ext uri="{FF2B5EF4-FFF2-40B4-BE49-F238E27FC236}">
              <a16:creationId xmlns:a16="http://schemas.microsoft.com/office/drawing/2014/main" id="{3F01FB8C-5BBF-515F-471A-06FA2F73B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62" name="Imagen 7">
          <a:extLst>
            <a:ext uri="{FF2B5EF4-FFF2-40B4-BE49-F238E27FC236}">
              <a16:creationId xmlns:a16="http://schemas.microsoft.com/office/drawing/2014/main" id="{CA3154E0-123D-7BA5-FE86-EDA4BBB609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06" name="Imagen 1" descr="Forma&#10;&#10;Descripción generada automáticamente con confianza media">
          <a:extLst>
            <a:ext uri="{FF2B5EF4-FFF2-40B4-BE49-F238E27FC236}">
              <a16:creationId xmlns:a16="http://schemas.microsoft.com/office/drawing/2014/main" id="{4CC32C26-71E1-9BBE-5A94-F0F6160E0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4D013F56-0E7C-4027-0D71-9768F249E9AB}"/>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08" name="Imagen 3">
          <a:extLst>
            <a:ext uri="{FF2B5EF4-FFF2-40B4-BE49-F238E27FC236}">
              <a16:creationId xmlns:a16="http://schemas.microsoft.com/office/drawing/2014/main" id="{4DE4CB2A-4C81-2134-81B4-7C960F9145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6BC2-1B2E-4EE6-89A8-260B5796DDC7}">
  <dimension ref="A1:AG1108"/>
  <sheetViews>
    <sheetView topLeftCell="J1" zoomScaleNormal="100" workbookViewId="0">
      <selection activeCell="O14" sqref="O14"/>
    </sheetView>
  </sheetViews>
  <sheetFormatPr defaultColWidth="9" defaultRowHeight="14.2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10AF2E03-5406-4F0F-88D7-3927E3B97557}">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95F9-21DF-4FF1-B4B9-4922B7845A8E}">
  <dimension ref="A2:B27"/>
  <sheetViews>
    <sheetView topLeftCell="A8" workbookViewId="0">
      <selection activeCell="B9" sqref="B9"/>
    </sheetView>
  </sheetViews>
  <sheetFormatPr defaultColWidth="9" defaultRowHeight="14.2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4A608-2DC7-43DD-865E-27C0E7FD0498}">
  <dimension ref="A1:F94"/>
  <sheetViews>
    <sheetView topLeftCell="B7" workbookViewId="0">
      <selection activeCell="C13" sqref="C13"/>
    </sheetView>
  </sheetViews>
  <sheetFormatPr defaultColWidth="9" defaultRowHeight="14.2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9466-3AF6-423C-A2C5-54F38AEA4FA5}">
  <dimension ref="A1:S150"/>
  <sheetViews>
    <sheetView topLeftCell="N1" zoomScale="85" zoomScaleNormal="85" workbookViewId="0"/>
  </sheetViews>
  <sheetFormatPr defaultColWidth="9" defaultRowHeight="14.2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38.25">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7314-A0B2-4B43-AAF3-32F9C7664E87}">
  <sheetPr>
    <tabColor rgb="FF39A900"/>
  </sheetPr>
  <dimension ref="A3:BU578"/>
  <sheetViews>
    <sheetView showGridLines="0" tabSelected="1" topLeftCell="A412" zoomScale="80" zoomScaleNormal="80" workbookViewId="0">
      <selection activeCell="A413" sqref="A413:S420"/>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163" t="s">
        <v>1586</v>
      </c>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BJ6" s="74"/>
      <c r="BK6" s="74"/>
      <c r="BL6" s="74"/>
      <c r="BM6" s="74"/>
      <c r="BN6" s="74"/>
      <c r="BO6" s="74"/>
      <c r="BP6" s="74"/>
      <c r="BQ6" s="74"/>
      <c r="BR6" s="74"/>
      <c r="BS6" s="74"/>
      <c r="BT6" s="74"/>
      <c r="BU6" s="74"/>
    </row>
    <row r="7" spans="2:73" ht="67.5" customHeight="1">
      <c r="B7" s="244" t="s">
        <v>1587</v>
      </c>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156" t="s">
        <v>1594</v>
      </c>
      <c r="C9" s="156"/>
      <c r="D9" s="156"/>
      <c r="E9" s="156"/>
      <c r="F9" s="156"/>
      <c r="G9" s="156"/>
      <c r="H9" s="156"/>
      <c r="I9" s="156"/>
      <c r="J9" s="156"/>
      <c r="K9" s="156"/>
      <c r="L9" s="156"/>
      <c r="M9" s="156"/>
      <c r="N9" s="156"/>
      <c r="O9" s="156"/>
      <c r="P9" s="156"/>
      <c r="Q9" s="156"/>
      <c r="T9" s="156" t="s">
        <v>1595</v>
      </c>
      <c r="U9" s="156"/>
      <c r="V9" s="156"/>
      <c r="W9" s="156"/>
      <c r="X9" s="156"/>
      <c r="Y9" s="156"/>
      <c r="Z9" s="156"/>
      <c r="AA9" s="48"/>
      <c r="AB9" s="48"/>
      <c r="AC9" s="156" t="s">
        <v>1596</v>
      </c>
      <c r="AD9" s="156"/>
      <c r="AE9" s="156"/>
      <c r="AF9" s="156"/>
      <c r="AG9" s="156"/>
      <c r="AH9" s="156"/>
      <c r="AI9" s="156"/>
      <c r="AJ9" s="156"/>
      <c r="AK9" s="156"/>
      <c r="AL9" s="156"/>
      <c r="AM9" s="156"/>
      <c r="AN9" s="156"/>
      <c r="AO9" s="156"/>
      <c r="BJ9" s="74"/>
      <c r="BK9" s="74"/>
      <c r="BL9" s="74"/>
      <c r="BM9" s="83"/>
      <c r="BN9" s="83"/>
      <c r="BO9" s="83"/>
      <c r="BP9" s="83"/>
      <c r="BQ9" s="83"/>
      <c r="BR9" s="74"/>
      <c r="BS9" s="74"/>
      <c r="BT9" s="74"/>
      <c r="BU9" s="74"/>
    </row>
    <row r="10" spans="2:73" ht="20.25">
      <c r="B10" s="163" t="s">
        <v>1597</v>
      </c>
      <c r="C10" s="163"/>
      <c r="D10" s="163"/>
      <c r="E10" s="163"/>
      <c r="F10" s="163"/>
      <c r="G10" s="163"/>
      <c r="H10" s="163"/>
      <c r="I10" s="163"/>
      <c r="J10" s="163"/>
      <c r="K10" s="163"/>
      <c r="L10" s="163"/>
      <c r="M10" s="163"/>
      <c r="N10" s="163"/>
      <c r="O10" s="163"/>
      <c r="P10" s="163"/>
      <c r="Q10" s="163"/>
      <c r="T10" s="256" t="s">
        <v>1589</v>
      </c>
      <c r="U10" s="256"/>
      <c r="V10" s="256"/>
      <c r="W10" s="256"/>
      <c r="X10" s="256"/>
      <c r="Y10" s="256"/>
      <c r="Z10" s="256"/>
      <c r="AC10" s="258">
        <v>30650887</v>
      </c>
      <c r="AD10" s="258"/>
      <c r="AE10" s="258"/>
      <c r="AF10" s="258"/>
      <c r="AG10" s="258"/>
      <c r="AH10" s="258"/>
      <c r="AI10" s="258"/>
      <c r="AJ10" s="258"/>
      <c r="AK10" s="258"/>
      <c r="AL10" s="258"/>
      <c r="AM10" s="258"/>
      <c r="AN10" s="258"/>
      <c r="AO10" s="258"/>
      <c r="BJ10" s="74"/>
      <c r="BK10" s="74"/>
      <c r="BL10" s="74"/>
      <c r="BM10" s="83"/>
      <c r="BN10" s="83"/>
      <c r="BO10" s="83"/>
      <c r="BP10" s="83"/>
      <c r="BQ10" s="83"/>
      <c r="BR10" s="74"/>
      <c r="BS10" s="74"/>
      <c r="BT10" s="74"/>
      <c r="BU10" s="74"/>
    </row>
    <row r="11" spans="2:73" ht="20.25">
      <c r="B11" s="245"/>
      <c r="C11" s="245"/>
      <c r="D11" s="245"/>
      <c r="E11" s="245"/>
      <c r="F11" s="245"/>
      <c r="G11" s="245"/>
      <c r="H11" s="245"/>
      <c r="I11" s="245"/>
      <c r="J11" s="245"/>
      <c r="K11" s="245"/>
      <c r="L11" s="245"/>
      <c r="M11" s="245"/>
      <c r="N11" s="245"/>
      <c r="O11" s="245"/>
      <c r="P11" s="245"/>
      <c r="Q11" s="245"/>
      <c r="T11" s="257"/>
      <c r="U11" s="257"/>
      <c r="V11" s="257"/>
      <c r="W11" s="257"/>
      <c r="X11" s="257"/>
      <c r="Y11" s="257"/>
      <c r="Z11" s="257"/>
      <c r="AC11" s="259"/>
      <c r="AD11" s="259"/>
      <c r="AE11" s="259"/>
      <c r="AF11" s="259"/>
      <c r="AG11" s="259"/>
      <c r="AH11" s="259"/>
      <c r="AI11" s="259"/>
      <c r="AJ11" s="259"/>
      <c r="AK11" s="259"/>
      <c r="AL11" s="259"/>
      <c r="AM11" s="259"/>
      <c r="AN11" s="259"/>
      <c r="AO11" s="259"/>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156" t="s">
        <v>1603</v>
      </c>
      <c r="C13" s="156"/>
      <c r="D13" s="156"/>
      <c r="E13" s="156"/>
      <c r="F13" s="156"/>
      <c r="G13" s="156"/>
      <c r="H13" s="156"/>
      <c r="I13" s="156"/>
      <c r="J13" s="156"/>
      <c r="K13" s="156"/>
      <c r="L13" s="156"/>
      <c r="M13" s="156"/>
      <c r="N13" s="156"/>
      <c r="O13" s="156"/>
      <c r="P13" s="156"/>
      <c r="Q13" s="156"/>
      <c r="T13" s="156" t="s">
        <v>1604</v>
      </c>
      <c r="U13" s="156"/>
      <c r="V13" s="156"/>
      <c r="W13" s="156"/>
      <c r="X13" s="156"/>
      <c r="Y13" s="156"/>
      <c r="Z13" s="156"/>
      <c r="AC13" s="156" t="s">
        <v>1605</v>
      </c>
      <c r="AD13" s="156"/>
      <c r="AE13" s="156"/>
      <c r="AF13" s="156"/>
      <c r="AG13" s="156"/>
      <c r="AH13" s="156"/>
      <c r="AI13" s="156"/>
      <c r="AJ13" s="156"/>
      <c r="AK13" s="156"/>
      <c r="AL13" s="156"/>
      <c r="AM13" s="156"/>
      <c r="AN13" s="156"/>
      <c r="AO13" s="156"/>
      <c r="BJ13" s="74"/>
      <c r="BK13" s="74"/>
      <c r="BL13" s="74"/>
      <c r="BM13" s="83" t="s">
        <v>1606</v>
      </c>
      <c r="BN13" s="83"/>
      <c r="BO13" s="83"/>
      <c r="BP13" s="83"/>
      <c r="BQ13" s="89" t="s">
        <v>1607</v>
      </c>
      <c r="BR13" s="74"/>
      <c r="BS13" s="74"/>
      <c r="BT13" s="74"/>
      <c r="BU13" s="74"/>
    </row>
    <row r="14" spans="2:73" ht="20.25">
      <c r="B14" s="163" t="s">
        <v>1608</v>
      </c>
      <c r="C14" s="163"/>
      <c r="D14" s="163"/>
      <c r="E14" s="163"/>
      <c r="F14" s="163"/>
      <c r="G14" s="163"/>
      <c r="H14" s="163"/>
      <c r="I14" s="163"/>
      <c r="J14" s="163"/>
      <c r="K14" s="163"/>
      <c r="L14" s="163"/>
      <c r="M14" s="163"/>
      <c r="N14" s="163"/>
      <c r="O14" s="163"/>
      <c r="P14" s="163"/>
      <c r="Q14" s="163"/>
      <c r="T14" s="256" t="s">
        <v>7</v>
      </c>
      <c r="U14" s="256"/>
      <c r="V14" s="256"/>
      <c r="W14" s="256"/>
      <c r="X14" s="256"/>
      <c r="Y14" s="256"/>
      <c r="Z14" s="256"/>
      <c r="AC14" s="163" t="s">
        <v>994</v>
      </c>
      <c r="AD14" s="163"/>
      <c r="AE14" s="163"/>
      <c r="AF14" s="163"/>
      <c r="AG14" s="163"/>
      <c r="AH14" s="163"/>
      <c r="AI14" s="163"/>
      <c r="AJ14" s="163"/>
      <c r="AK14" s="163"/>
      <c r="AL14" s="163"/>
      <c r="AM14" s="163"/>
      <c r="AN14" s="163"/>
      <c r="AO14" s="163"/>
      <c r="BJ14" s="74"/>
      <c r="BK14" s="74"/>
      <c r="BL14" s="74"/>
      <c r="BM14" s="83"/>
      <c r="BN14" s="83"/>
      <c r="BO14" s="83"/>
      <c r="BP14" s="83"/>
      <c r="BQ14" s="89" t="s">
        <v>1609</v>
      </c>
      <c r="BR14" s="74"/>
      <c r="BS14" s="74"/>
      <c r="BT14" s="74"/>
      <c r="BU14" s="74"/>
    </row>
    <row r="15" spans="2:73" ht="20.25">
      <c r="B15" s="245"/>
      <c r="C15" s="245"/>
      <c r="D15" s="245"/>
      <c r="E15" s="245"/>
      <c r="F15" s="245"/>
      <c r="G15" s="245"/>
      <c r="H15" s="245"/>
      <c r="I15" s="245"/>
      <c r="J15" s="245"/>
      <c r="K15" s="245"/>
      <c r="L15" s="245"/>
      <c r="M15" s="245"/>
      <c r="N15" s="245"/>
      <c r="O15" s="245"/>
      <c r="P15" s="245"/>
      <c r="Q15" s="245"/>
      <c r="T15" s="257"/>
      <c r="U15" s="257"/>
      <c r="V15" s="257"/>
      <c r="W15" s="257"/>
      <c r="X15" s="257"/>
      <c r="Y15" s="257"/>
      <c r="Z15" s="257"/>
      <c r="AC15" s="245"/>
      <c r="AD15" s="245"/>
      <c r="AE15" s="245"/>
      <c r="AF15" s="245"/>
      <c r="AG15" s="245"/>
      <c r="AH15" s="245"/>
      <c r="AI15" s="245"/>
      <c r="AJ15" s="245"/>
      <c r="AK15" s="245"/>
      <c r="AL15" s="245"/>
      <c r="AM15" s="245"/>
      <c r="AN15" s="245"/>
      <c r="AO15" s="245"/>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133" t="s">
        <v>1614</v>
      </c>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5"/>
      <c r="BJ17" s="74"/>
      <c r="BK17" s="74"/>
      <c r="BL17" s="74"/>
      <c r="BM17" s="83"/>
      <c r="BN17" s="83"/>
      <c r="BO17" s="83"/>
      <c r="BP17" s="83"/>
      <c r="BQ17" s="89"/>
      <c r="BR17" s="74"/>
      <c r="BS17" s="74"/>
      <c r="BT17" s="74"/>
      <c r="BU17" s="74"/>
    </row>
    <row r="18" spans="1:73" ht="66.75" customHeight="1">
      <c r="B18" s="156" t="s">
        <v>1615</v>
      </c>
      <c r="C18" s="156"/>
      <c r="D18" s="156"/>
      <c r="E18" s="156"/>
      <c r="F18" s="156"/>
      <c r="G18" s="156"/>
      <c r="H18" s="156"/>
      <c r="I18" s="156"/>
      <c r="J18" s="156"/>
      <c r="L18" s="156" t="s">
        <v>1616</v>
      </c>
      <c r="M18" s="156"/>
      <c r="N18" s="156"/>
      <c r="O18" s="156"/>
      <c r="P18" s="156"/>
      <c r="Q18" s="156"/>
      <c r="R18" s="156"/>
      <c r="S18" s="156"/>
      <c r="T18" s="156"/>
      <c r="U18" s="156"/>
      <c r="V18" s="156"/>
      <c r="W18" s="156"/>
      <c r="X18" s="156"/>
      <c r="Z18" s="156" t="s">
        <v>1617</v>
      </c>
      <c r="AA18" s="156"/>
      <c r="AB18" s="156"/>
      <c r="AC18" s="156"/>
      <c r="AD18" s="156"/>
      <c r="AE18" s="156"/>
      <c r="AF18" s="156"/>
      <c r="AG18" s="156"/>
      <c r="AH18" s="156"/>
      <c r="AI18" s="156"/>
      <c r="AJ18" s="156"/>
      <c r="AK18" s="156"/>
      <c r="AL18" s="156"/>
      <c r="AM18" s="156"/>
      <c r="AN18" s="156"/>
      <c r="AO18" s="156"/>
      <c r="BJ18" s="74"/>
      <c r="BK18" s="74"/>
      <c r="BL18" s="74"/>
      <c r="BM18" s="83"/>
      <c r="BN18" s="83"/>
      <c r="BO18" s="83"/>
      <c r="BP18" s="83"/>
      <c r="BQ18" s="89"/>
      <c r="BR18" s="74"/>
      <c r="BS18" s="74"/>
      <c r="BT18" s="74"/>
      <c r="BU18" s="74"/>
    </row>
    <row r="19" spans="1:73" ht="20.45" customHeight="1">
      <c r="B19" s="157" t="s">
        <v>1065</v>
      </c>
      <c r="C19" s="157"/>
      <c r="D19" s="157"/>
      <c r="E19" s="157"/>
      <c r="F19" s="157"/>
      <c r="G19" s="157"/>
      <c r="H19" s="157"/>
      <c r="I19" s="157"/>
      <c r="J19" s="157"/>
      <c r="L19" s="157" t="s">
        <v>1071</v>
      </c>
      <c r="M19" s="157"/>
      <c r="N19" s="157"/>
      <c r="O19" s="157"/>
      <c r="P19" s="157"/>
      <c r="Q19" s="157"/>
      <c r="R19" s="157"/>
      <c r="S19" s="157"/>
      <c r="T19" s="157"/>
      <c r="U19" s="157"/>
      <c r="V19" s="157"/>
      <c r="W19" s="157"/>
      <c r="X19" s="157"/>
      <c r="Z19" s="157" t="s">
        <v>1140</v>
      </c>
      <c r="AA19" s="157"/>
      <c r="AB19" s="157"/>
      <c r="AC19" s="157"/>
      <c r="AD19" s="157"/>
      <c r="AE19" s="157"/>
      <c r="AF19" s="157"/>
      <c r="AG19" s="157"/>
      <c r="AH19" s="157"/>
      <c r="AI19" s="157"/>
      <c r="AJ19" s="157"/>
      <c r="AK19" s="157"/>
      <c r="AL19" s="157"/>
      <c r="AM19" s="157"/>
      <c r="AN19" s="157"/>
      <c r="AO19" s="157"/>
      <c r="BJ19" s="74"/>
      <c r="BK19" s="74"/>
      <c r="BL19" s="74"/>
      <c r="BM19" s="83"/>
      <c r="BN19" s="83"/>
      <c r="BO19" s="83"/>
      <c r="BP19" s="83"/>
      <c r="BQ19" s="89"/>
      <c r="BR19" s="74"/>
      <c r="BS19" s="74"/>
      <c r="BT19" s="74"/>
      <c r="BU19" s="74"/>
    </row>
    <row r="20" spans="1:73" ht="20.25">
      <c r="B20" s="158"/>
      <c r="C20" s="158"/>
      <c r="D20" s="158"/>
      <c r="E20" s="158"/>
      <c r="F20" s="158"/>
      <c r="G20" s="158"/>
      <c r="H20" s="158"/>
      <c r="I20" s="158"/>
      <c r="J20" s="158"/>
      <c r="L20" s="158"/>
      <c r="M20" s="158"/>
      <c r="N20" s="158"/>
      <c r="O20" s="158"/>
      <c r="P20" s="158"/>
      <c r="Q20" s="158"/>
      <c r="R20" s="158"/>
      <c r="S20" s="158"/>
      <c r="T20" s="158"/>
      <c r="U20" s="158"/>
      <c r="V20" s="158"/>
      <c r="W20" s="158"/>
      <c r="X20" s="158"/>
      <c r="Z20" s="158"/>
      <c r="AA20" s="158"/>
      <c r="AB20" s="158"/>
      <c r="AC20" s="158"/>
      <c r="AD20" s="158"/>
      <c r="AE20" s="158"/>
      <c r="AF20" s="158"/>
      <c r="AG20" s="158"/>
      <c r="AH20" s="158"/>
      <c r="AI20" s="158"/>
      <c r="AJ20" s="158"/>
      <c r="AK20" s="158"/>
      <c r="AL20" s="158"/>
      <c r="AM20" s="158"/>
      <c r="AN20" s="158"/>
      <c r="AO20" s="158"/>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156" t="s">
        <v>1618</v>
      </c>
      <c r="C22" s="156"/>
      <c r="D22" s="156"/>
      <c r="E22" s="156"/>
      <c r="F22" s="156"/>
      <c r="G22" s="156"/>
      <c r="H22" s="156"/>
      <c r="I22" s="156"/>
      <c r="J22" s="156"/>
      <c r="K22" s="156"/>
      <c r="L22" s="156"/>
      <c r="M22" s="156"/>
      <c r="N22" s="156"/>
      <c r="O22" s="156"/>
      <c r="P22" s="156"/>
      <c r="Q22" s="156"/>
      <c r="R22" s="245"/>
      <c r="S22" s="245"/>
      <c r="T22" s="245"/>
      <c r="U22" s="156" t="s">
        <v>1619</v>
      </c>
      <c r="V22" s="156"/>
      <c r="W22" s="156"/>
      <c r="X22" s="156"/>
      <c r="Y22" s="156"/>
      <c r="Z22" s="156"/>
      <c r="AA22" s="156"/>
      <c r="AB22" s="156"/>
      <c r="AC22" s="156"/>
      <c r="AD22" s="156"/>
      <c r="AE22" s="156"/>
      <c r="AF22" s="156"/>
      <c r="AG22" s="156"/>
      <c r="AH22" s="156"/>
      <c r="AI22" s="156"/>
      <c r="AJ22" s="156"/>
      <c r="AK22" s="156"/>
      <c r="AL22" s="156"/>
      <c r="AM22" s="156"/>
      <c r="AN22" s="245"/>
      <c r="AO22" s="245"/>
      <c r="AP22" s="245"/>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156" t="s">
        <v>1623</v>
      </c>
      <c r="C24" s="156"/>
      <c r="D24" s="156"/>
      <c r="E24" s="156"/>
      <c r="F24" s="156"/>
      <c r="G24" s="156"/>
      <c r="H24" s="156"/>
      <c r="I24" s="156"/>
      <c r="J24" s="156"/>
      <c r="K24" s="156"/>
      <c r="L24" s="156"/>
      <c r="M24" s="156"/>
      <c r="N24" s="156"/>
      <c r="O24" s="156"/>
      <c r="P24" s="156"/>
      <c r="Q24" s="156"/>
      <c r="R24" s="245"/>
      <c r="S24" s="245"/>
      <c r="T24" s="245"/>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287" t="s">
        <v>1628</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154" t="s">
        <v>1631</v>
      </c>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154"/>
      <c r="AG27" s="154"/>
      <c r="AH27" s="154"/>
      <c r="AI27" s="154"/>
      <c r="AJ27" s="154"/>
      <c r="AK27" s="154"/>
      <c r="AL27" s="154"/>
      <c r="AM27" s="154"/>
      <c r="AN27" s="154"/>
      <c r="AO27" s="154"/>
      <c r="AP27" s="154"/>
      <c r="BJ27" s="90"/>
      <c r="BK27" s="90"/>
      <c r="BL27" s="90"/>
      <c r="BM27" s="83" t="s">
        <v>1632</v>
      </c>
      <c r="BN27" s="83"/>
      <c r="BO27" s="83"/>
      <c r="BP27" s="83"/>
      <c r="BQ27" s="89" t="s">
        <v>1633</v>
      </c>
      <c r="BR27" s="90"/>
      <c r="BS27" s="90"/>
      <c r="BT27" s="90"/>
      <c r="BU27" s="90"/>
    </row>
    <row r="28" spans="1:73" s="51" customFormat="1" ht="31.5" customHeight="1">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154"/>
      <c r="AG28" s="154"/>
      <c r="AH28" s="154"/>
      <c r="AI28" s="154"/>
      <c r="AJ28" s="154"/>
      <c r="AK28" s="154"/>
      <c r="AL28" s="154"/>
      <c r="AM28" s="154"/>
      <c r="AN28" s="154"/>
      <c r="AO28" s="154"/>
      <c r="AP28" s="154"/>
      <c r="BJ28" s="90"/>
      <c r="BK28" s="90"/>
      <c r="BL28" s="90"/>
      <c r="BM28" s="83"/>
      <c r="BN28" s="83"/>
      <c r="BO28" s="83"/>
      <c r="BP28" s="83"/>
      <c r="BQ28" s="89" t="s">
        <v>1634</v>
      </c>
      <c r="BR28" s="90"/>
      <c r="BS28" s="90"/>
      <c r="BT28" s="90"/>
      <c r="BU28" s="90"/>
    </row>
    <row r="29" spans="1:73" s="51" customFormat="1" ht="31.5" customHeight="1">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c r="AD29" s="154"/>
      <c r="AE29" s="154"/>
      <c r="AF29" s="154"/>
      <c r="AG29" s="154"/>
      <c r="AH29" s="154"/>
      <c r="AI29" s="154"/>
      <c r="AJ29" s="154"/>
      <c r="AK29" s="154"/>
      <c r="AL29" s="154"/>
      <c r="AM29" s="154"/>
      <c r="AN29" s="154"/>
      <c r="AO29" s="154"/>
      <c r="AP29" s="154"/>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212" t="s">
        <v>1645</v>
      </c>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2"/>
      <c r="BJ49" s="74"/>
      <c r="BK49" s="74"/>
      <c r="BL49" s="74"/>
      <c r="BM49" s="74"/>
      <c r="BN49" s="74"/>
      <c r="BO49" s="74"/>
      <c r="BP49" s="74"/>
      <c r="BQ49" s="74"/>
      <c r="BR49" s="74"/>
      <c r="BS49" s="74"/>
      <c r="BT49" s="74"/>
      <c r="BU49" s="74"/>
    </row>
    <row r="50" spans="1:73" ht="27.75" customHeight="1">
      <c r="A50" s="212"/>
      <c r="B50" s="212"/>
      <c r="C50" s="212"/>
      <c r="D50" s="212"/>
      <c r="E50" s="212"/>
      <c r="F50" s="212"/>
      <c r="G50" s="212"/>
      <c r="H50" s="212"/>
      <c r="I50" s="212"/>
      <c r="J50" s="212"/>
      <c r="K50" s="212"/>
      <c r="L50" s="212"/>
      <c r="M50" s="212"/>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BJ50" s="74"/>
      <c r="BK50" s="74"/>
      <c r="BL50" s="74"/>
      <c r="BM50" s="74"/>
      <c r="BN50" s="74"/>
      <c r="BO50" s="74"/>
      <c r="BP50" s="74"/>
      <c r="BQ50" s="74"/>
      <c r="BR50" s="74"/>
      <c r="BS50" s="74"/>
      <c r="BT50" s="74"/>
      <c r="BU50" s="74"/>
    </row>
    <row r="51" spans="1:73" ht="72.95" customHeight="1">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2"/>
      <c r="AN51" s="212"/>
      <c r="AO51" s="212"/>
      <c r="AP51" s="212"/>
      <c r="AQ51" s="212"/>
      <c r="AR51" s="212"/>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36" t="s">
        <v>1646</v>
      </c>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36"/>
      <c r="AL53" s="236"/>
      <c r="AM53" s="236"/>
      <c r="AN53" s="236"/>
      <c r="AO53" s="236"/>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212" t="s">
        <v>1647</v>
      </c>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BJ55" s="74"/>
      <c r="BK55" s="74"/>
      <c r="BL55" s="74"/>
      <c r="BM55" s="74"/>
      <c r="BN55" s="74"/>
      <c r="BO55" s="74"/>
      <c r="BP55" s="74"/>
      <c r="BQ55" s="74"/>
      <c r="BR55" s="74"/>
      <c r="BS55" s="74"/>
      <c r="BT55" s="74"/>
      <c r="BU55" s="74"/>
    </row>
    <row r="56" spans="1:73" ht="62.25" customHeight="1">
      <c r="A56" s="212"/>
      <c r="B56" s="212"/>
      <c r="C56" s="212"/>
      <c r="D56" s="212"/>
      <c r="E56" s="212"/>
      <c r="F56" s="212"/>
      <c r="G56" s="212"/>
      <c r="H56" s="212"/>
      <c r="I56" s="212"/>
      <c r="J56" s="212"/>
      <c r="K56" s="212"/>
      <c r="L56" s="212"/>
      <c r="M56" s="212"/>
      <c r="N56" s="212"/>
      <c r="O56" s="212"/>
      <c r="P56" s="212"/>
      <c r="Q56" s="212"/>
      <c r="R56" s="212"/>
      <c r="S56" s="212"/>
      <c r="T56" s="212"/>
      <c r="U56" s="212"/>
      <c r="V56" s="212"/>
      <c r="W56" s="212"/>
      <c r="X56" s="212"/>
      <c r="Y56" s="212"/>
      <c r="Z56" s="212"/>
      <c r="AA56" s="212"/>
      <c r="AB56" s="212"/>
      <c r="AC56" s="212"/>
      <c r="AD56" s="212"/>
      <c r="AE56" s="212"/>
      <c r="AF56" s="212"/>
      <c r="AG56" s="212"/>
      <c r="AH56" s="212"/>
      <c r="AI56" s="212"/>
      <c r="AJ56" s="212"/>
      <c r="AK56" s="212"/>
      <c r="AL56" s="212"/>
      <c r="AM56" s="212"/>
      <c r="AN56" s="212"/>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275" t="s">
        <v>1648</v>
      </c>
      <c r="B58" s="276"/>
      <c r="C58" s="276"/>
      <c r="D58" s="276"/>
      <c r="E58" s="276"/>
      <c r="F58" s="276"/>
      <c r="G58" s="276"/>
      <c r="H58" s="276"/>
      <c r="I58" s="276"/>
      <c r="J58" s="276"/>
      <c r="K58" s="276"/>
      <c r="L58" s="276"/>
      <c r="M58" s="276"/>
      <c r="N58" s="276"/>
      <c r="O58" s="276"/>
      <c r="P58" s="276"/>
      <c r="Q58" s="276"/>
      <c r="R58" s="277"/>
      <c r="S58" s="275" t="s">
        <v>1649</v>
      </c>
      <c r="T58" s="276"/>
      <c r="U58" s="276"/>
      <c r="V58" s="276"/>
      <c r="W58" s="276"/>
      <c r="X58" s="276"/>
      <c r="Y58" s="276"/>
      <c r="Z58" s="276"/>
      <c r="AA58" s="276"/>
      <c r="AB58" s="276"/>
      <c r="AC58" s="276"/>
      <c r="AD58" s="276"/>
      <c r="AE58" s="276"/>
      <c r="AF58" s="276"/>
      <c r="AG58" s="276"/>
      <c r="AH58" s="276"/>
      <c r="AI58" s="276"/>
      <c r="AJ58" s="277"/>
      <c r="AK58" s="57"/>
      <c r="AL58" s="57"/>
      <c r="AM58" s="57"/>
      <c r="AN58" s="57"/>
      <c r="BJ58" s="74"/>
      <c r="BK58" s="74"/>
      <c r="BL58" s="74"/>
      <c r="BM58" s="74"/>
      <c r="BN58" s="74"/>
      <c r="BO58" s="74"/>
      <c r="BP58" s="74"/>
      <c r="BQ58" s="74"/>
      <c r="BR58" s="74"/>
      <c r="BS58" s="74"/>
      <c r="BT58" s="74"/>
      <c r="BU58" s="74"/>
    </row>
    <row r="59" spans="1:73" ht="48.75" customHeight="1">
      <c r="A59" s="278"/>
      <c r="B59" s="279"/>
      <c r="C59" s="279"/>
      <c r="D59" s="279"/>
      <c r="E59" s="279"/>
      <c r="F59" s="279"/>
      <c r="G59" s="279"/>
      <c r="H59" s="279"/>
      <c r="I59" s="279"/>
      <c r="J59" s="279"/>
      <c r="K59" s="279"/>
      <c r="L59" s="279"/>
      <c r="M59" s="279"/>
      <c r="N59" s="279"/>
      <c r="O59" s="279"/>
      <c r="P59" s="279"/>
      <c r="Q59" s="279"/>
      <c r="R59" s="280"/>
      <c r="S59" s="278"/>
      <c r="T59" s="279"/>
      <c r="U59" s="279"/>
      <c r="V59" s="279"/>
      <c r="W59" s="279"/>
      <c r="X59" s="279"/>
      <c r="Y59" s="279"/>
      <c r="Z59" s="279"/>
      <c r="AA59" s="279"/>
      <c r="AB59" s="279"/>
      <c r="AC59" s="279"/>
      <c r="AD59" s="279"/>
      <c r="AE59" s="279"/>
      <c r="AF59" s="279"/>
      <c r="AG59" s="279"/>
      <c r="AH59" s="279"/>
      <c r="AI59" s="279"/>
      <c r="AJ59" s="280"/>
      <c r="AK59" s="57"/>
      <c r="AL59" s="57"/>
      <c r="AM59" s="57"/>
      <c r="AN59" s="57"/>
      <c r="BJ59" s="74"/>
      <c r="BK59" s="74"/>
      <c r="BL59" s="74"/>
      <c r="BM59" s="74"/>
      <c r="BN59" s="74"/>
      <c r="BO59" s="74"/>
      <c r="BP59" s="74"/>
      <c r="BQ59" s="74"/>
      <c r="BR59" s="74"/>
      <c r="BS59" s="74"/>
      <c r="BT59" s="74"/>
      <c r="BU59" s="74"/>
    </row>
    <row r="60" spans="1:73" ht="93.75" customHeight="1">
      <c r="A60" s="281"/>
      <c r="B60" s="282"/>
      <c r="C60" s="282"/>
      <c r="D60" s="282"/>
      <c r="E60" s="282"/>
      <c r="F60" s="282"/>
      <c r="G60" s="282"/>
      <c r="H60" s="282"/>
      <c r="I60" s="282"/>
      <c r="J60" s="282"/>
      <c r="K60" s="282"/>
      <c r="L60" s="282"/>
      <c r="M60" s="282"/>
      <c r="N60" s="282"/>
      <c r="O60" s="282"/>
      <c r="P60" s="282"/>
      <c r="Q60" s="282"/>
      <c r="R60" s="283"/>
      <c r="S60" s="281"/>
      <c r="T60" s="282"/>
      <c r="U60" s="282"/>
      <c r="V60" s="282"/>
      <c r="W60" s="282"/>
      <c r="X60" s="282"/>
      <c r="Y60" s="282"/>
      <c r="Z60" s="282"/>
      <c r="AA60" s="282"/>
      <c r="AB60" s="282"/>
      <c r="AC60" s="282"/>
      <c r="AD60" s="282"/>
      <c r="AE60" s="282"/>
      <c r="AF60" s="282"/>
      <c r="AG60" s="282"/>
      <c r="AH60" s="282"/>
      <c r="AI60" s="282"/>
      <c r="AJ60" s="283"/>
      <c r="AK60" s="57"/>
      <c r="AL60" s="57"/>
      <c r="AM60" s="57"/>
      <c r="AN60" s="57"/>
    </row>
    <row r="61" spans="1:73" ht="24">
      <c r="A61" s="129" t="s">
        <v>1650</v>
      </c>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1"/>
    </row>
    <row r="62" spans="1:73" ht="41.45" customHeight="1">
      <c r="A62" s="293" t="s">
        <v>1651</v>
      </c>
      <c r="B62" s="294"/>
      <c r="C62" s="294"/>
      <c r="D62" s="294"/>
      <c r="E62" s="294"/>
      <c r="F62" s="294"/>
      <c r="G62" s="294"/>
      <c r="H62" s="294"/>
      <c r="I62" s="294"/>
      <c r="J62" s="294"/>
      <c r="K62" s="294"/>
      <c r="L62" s="294"/>
      <c r="M62" s="294"/>
      <c r="N62" s="294"/>
      <c r="O62" s="294"/>
      <c r="P62" s="294"/>
      <c r="Q62" s="294"/>
      <c r="R62" s="295"/>
      <c r="S62" s="293" t="s">
        <v>1652</v>
      </c>
      <c r="T62" s="294"/>
      <c r="U62" s="294"/>
      <c r="V62" s="294"/>
      <c r="W62" s="294"/>
      <c r="X62" s="294"/>
      <c r="Y62" s="294"/>
      <c r="Z62" s="294"/>
      <c r="AA62" s="294"/>
      <c r="AB62" s="294"/>
      <c r="AC62" s="294"/>
      <c r="AD62" s="294"/>
      <c r="AE62" s="294"/>
      <c r="AF62" s="294"/>
      <c r="AG62" s="294"/>
      <c r="AH62" s="294"/>
      <c r="AI62" s="294"/>
      <c r="AJ62" s="295"/>
      <c r="AK62" s="57"/>
      <c r="AL62" s="57"/>
      <c r="AM62" s="57"/>
      <c r="AN62" s="57"/>
    </row>
    <row r="63" spans="1:73" ht="41.45" customHeight="1">
      <c r="A63" s="288"/>
      <c r="B63" s="289"/>
      <c r="C63" s="289"/>
      <c r="D63" s="289"/>
      <c r="E63" s="289"/>
      <c r="F63" s="289"/>
      <c r="G63" s="289"/>
      <c r="H63" s="289"/>
      <c r="I63" s="289"/>
      <c r="J63" s="289"/>
      <c r="K63" s="289"/>
      <c r="L63" s="289"/>
      <c r="M63" s="289"/>
      <c r="N63" s="289"/>
      <c r="O63" s="289"/>
      <c r="P63" s="289"/>
      <c r="Q63" s="289"/>
      <c r="R63" s="290"/>
      <c r="S63" s="288"/>
      <c r="T63" s="289"/>
      <c r="U63" s="289"/>
      <c r="V63" s="289"/>
      <c r="W63" s="289"/>
      <c r="X63" s="289"/>
      <c r="Y63" s="289"/>
      <c r="Z63" s="289"/>
      <c r="AA63" s="289"/>
      <c r="AB63" s="289"/>
      <c r="AC63" s="289"/>
      <c r="AD63" s="289"/>
      <c r="AE63" s="289"/>
      <c r="AF63" s="289"/>
      <c r="AG63" s="289"/>
      <c r="AH63" s="289"/>
      <c r="AI63" s="289"/>
      <c r="AJ63" s="290"/>
      <c r="AK63" s="57"/>
      <c r="AL63" s="57"/>
      <c r="AM63" s="57"/>
      <c r="AN63" s="57"/>
    </row>
    <row r="64" spans="1:73" ht="41.45" customHeight="1">
      <c r="A64" s="288"/>
      <c r="B64" s="289"/>
      <c r="C64" s="289"/>
      <c r="D64" s="289"/>
      <c r="E64" s="289"/>
      <c r="F64" s="289"/>
      <c r="G64" s="289"/>
      <c r="H64" s="289"/>
      <c r="I64" s="289"/>
      <c r="J64" s="289"/>
      <c r="K64" s="289"/>
      <c r="L64" s="289"/>
      <c r="M64" s="289"/>
      <c r="N64" s="289"/>
      <c r="O64" s="289"/>
      <c r="P64" s="289"/>
      <c r="Q64" s="289"/>
      <c r="R64" s="290"/>
      <c r="S64" s="288"/>
      <c r="T64" s="289"/>
      <c r="U64" s="289"/>
      <c r="V64" s="289"/>
      <c r="W64" s="289"/>
      <c r="X64" s="289"/>
      <c r="Y64" s="289"/>
      <c r="Z64" s="289"/>
      <c r="AA64" s="289"/>
      <c r="AB64" s="289"/>
      <c r="AC64" s="289"/>
      <c r="AD64" s="289"/>
      <c r="AE64" s="289"/>
      <c r="AF64" s="289"/>
      <c r="AG64" s="289"/>
      <c r="AH64" s="289"/>
      <c r="AI64" s="289"/>
      <c r="AJ64" s="290"/>
      <c r="AK64" s="57"/>
      <c r="AL64" s="57"/>
      <c r="AM64" s="57"/>
      <c r="AN64" s="57"/>
    </row>
    <row r="65" spans="1:41" ht="41.45" customHeight="1">
      <c r="A65" s="288"/>
      <c r="B65" s="289"/>
      <c r="C65" s="289"/>
      <c r="D65" s="289"/>
      <c r="E65" s="289"/>
      <c r="F65" s="289"/>
      <c r="G65" s="289"/>
      <c r="H65" s="289"/>
      <c r="I65" s="289"/>
      <c r="J65" s="289"/>
      <c r="K65" s="289"/>
      <c r="L65" s="289"/>
      <c r="M65" s="289"/>
      <c r="N65" s="289"/>
      <c r="O65" s="289"/>
      <c r="P65" s="289"/>
      <c r="Q65" s="289"/>
      <c r="R65" s="290"/>
      <c r="S65" s="288"/>
      <c r="T65" s="289"/>
      <c r="U65" s="289"/>
      <c r="V65" s="289"/>
      <c r="W65" s="289"/>
      <c r="X65" s="289"/>
      <c r="Y65" s="289"/>
      <c r="Z65" s="289"/>
      <c r="AA65" s="289"/>
      <c r="AB65" s="289"/>
      <c r="AC65" s="289"/>
      <c r="AD65" s="289"/>
      <c r="AE65" s="289"/>
      <c r="AF65" s="289"/>
      <c r="AG65" s="289"/>
      <c r="AH65" s="289"/>
      <c r="AI65" s="289"/>
      <c r="AJ65" s="290"/>
      <c r="AK65" s="57"/>
      <c r="AL65" s="57"/>
      <c r="AM65" s="57"/>
      <c r="AN65" s="57"/>
    </row>
    <row r="66" spans="1:41" ht="252.6" customHeight="1">
      <c r="A66" s="288"/>
      <c r="B66" s="289"/>
      <c r="C66" s="289"/>
      <c r="D66" s="289"/>
      <c r="E66" s="289"/>
      <c r="F66" s="289"/>
      <c r="G66" s="289"/>
      <c r="H66" s="289"/>
      <c r="I66" s="289"/>
      <c r="J66" s="289"/>
      <c r="K66" s="289"/>
      <c r="L66" s="289"/>
      <c r="M66" s="289"/>
      <c r="N66" s="289"/>
      <c r="O66" s="289"/>
      <c r="P66" s="289"/>
      <c r="Q66" s="289"/>
      <c r="R66" s="290"/>
      <c r="S66" s="288"/>
      <c r="T66" s="289"/>
      <c r="U66" s="289"/>
      <c r="V66" s="289"/>
      <c r="W66" s="289"/>
      <c r="X66" s="289"/>
      <c r="Y66" s="289"/>
      <c r="Z66" s="289"/>
      <c r="AA66" s="289"/>
      <c r="AB66" s="289"/>
      <c r="AC66" s="289"/>
      <c r="AD66" s="289"/>
      <c r="AE66" s="289"/>
      <c r="AF66" s="289"/>
      <c r="AG66" s="289"/>
      <c r="AH66" s="289"/>
      <c r="AI66" s="289"/>
      <c r="AJ66" s="290"/>
      <c r="AK66" s="57"/>
      <c r="AL66" s="57"/>
      <c r="AM66" s="57"/>
      <c r="AN66" s="57"/>
    </row>
    <row r="67" spans="1:41" ht="24">
      <c r="A67" s="129" t="s">
        <v>1653</v>
      </c>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1"/>
      <c r="AN67" s="55"/>
    </row>
    <row r="68" spans="1:41" ht="41.45" customHeight="1">
      <c r="A68" s="288" t="s">
        <v>1654</v>
      </c>
      <c r="B68" s="289"/>
      <c r="C68" s="289"/>
      <c r="D68" s="289"/>
      <c r="E68" s="289"/>
      <c r="F68" s="289"/>
      <c r="G68" s="289"/>
      <c r="H68" s="289"/>
      <c r="I68" s="289"/>
      <c r="J68" s="289"/>
      <c r="K68" s="289"/>
      <c r="L68" s="289"/>
      <c r="M68" s="289"/>
      <c r="N68" s="289"/>
      <c r="O68" s="289"/>
      <c r="P68" s="289"/>
      <c r="Q68" s="289"/>
      <c r="R68" s="290"/>
      <c r="S68" s="288" t="s">
        <v>1655</v>
      </c>
      <c r="T68" s="289"/>
      <c r="U68" s="289"/>
      <c r="V68" s="289"/>
      <c r="W68" s="289"/>
      <c r="X68" s="289"/>
      <c r="Y68" s="289"/>
      <c r="Z68" s="289"/>
      <c r="AA68" s="289"/>
      <c r="AB68" s="289"/>
      <c r="AC68" s="289"/>
      <c r="AD68" s="289"/>
      <c r="AE68" s="289"/>
      <c r="AF68" s="289"/>
      <c r="AG68" s="289"/>
      <c r="AH68" s="289"/>
      <c r="AI68" s="289"/>
      <c r="AJ68" s="290"/>
      <c r="AK68" s="57"/>
      <c r="AL68" s="57"/>
      <c r="AM68" s="57"/>
      <c r="AN68" s="57"/>
    </row>
    <row r="69" spans="1:41" ht="41.45" customHeight="1">
      <c r="A69" s="288"/>
      <c r="B69" s="289"/>
      <c r="C69" s="289"/>
      <c r="D69" s="289"/>
      <c r="E69" s="289"/>
      <c r="F69" s="289"/>
      <c r="G69" s="289"/>
      <c r="H69" s="289"/>
      <c r="I69" s="289"/>
      <c r="J69" s="289"/>
      <c r="K69" s="289"/>
      <c r="L69" s="289"/>
      <c r="M69" s="289"/>
      <c r="N69" s="289"/>
      <c r="O69" s="289"/>
      <c r="P69" s="289"/>
      <c r="Q69" s="289"/>
      <c r="R69" s="290"/>
      <c r="S69" s="288"/>
      <c r="T69" s="289"/>
      <c r="U69" s="289"/>
      <c r="V69" s="289"/>
      <c r="W69" s="289"/>
      <c r="X69" s="289"/>
      <c r="Y69" s="289"/>
      <c r="Z69" s="289"/>
      <c r="AA69" s="289"/>
      <c r="AB69" s="289"/>
      <c r="AC69" s="289"/>
      <c r="AD69" s="289"/>
      <c r="AE69" s="289"/>
      <c r="AF69" s="289"/>
      <c r="AG69" s="289"/>
      <c r="AH69" s="289"/>
      <c r="AI69" s="289"/>
      <c r="AJ69" s="290"/>
      <c r="AK69" s="57"/>
      <c r="AL69" s="57"/>
      <c r="AM69" s="57"/>
      <c r="AN69" s="57"/>
    </row>
    <row r="70" spans="1:41" ht="41.45" customHeight="1">
      <c r="A70" s="288"/>
      <c r="B70" s="289"/>
      <c r="C70" s="289"/>
      <c r="D70" s="289"/>
      <c r="E70" s="289"/>
      <c r="F70" s="289"/>
      <c r="G70" s="289"/>
      <c r="H70" s="289"/>
      <c r="I70" s="289"/>
      <c r="J70" s="289"/>
      <c r="K70" s="289"/>
      <c r="L70" s="289"/>
      <c r="M70" s="289"/>
      <c r="N70" s="289"/>
      <c r="O70" s="289"/>
      <c r="P70" s="289"/>
      <c r="Q70" s="289"/>
      <c r="R70" s="290"/>
      <c r="S70" s="288"/>
      <c r="T70" s="289"/>
      <c r="U70" s="289"/>
      <c r="V70" s="289"/>
      <c r="W70" s="289"/>
      <c r="X70" s="289"/>
      <c r="Y70" s="289"/>
      <c r="Z70" s="289"/>
      <c r="AA70" s="289"/>
      <c r="AB70" s="289"/>
      <c r="AC70" s="289"/>
      <c r="AD70" s="289"/>
      <c r="AE70" s="289"/>
      <c r="AF70" s="289"/>
      <c r="AG70" s="289"/>
      <c r="AH70" s="289"/>
      <c r="AI70" s="289"/>
      <c r="AJ70" s="290"/>
      <c r="AK70" s="57"/>
      <c r="AL70" s="57"/>
      <c r="AM70" s="57"/>
      <c r="AN70" s="57"/>
    </row>
    <row r="71" spans="1:41" ht="41.45" customHeight="1">
      <c r="A71" s="288"/>
      <c r="B71" s="289"/>
      <c r="C71" s="289"/>
      <c r="D71" s="289"/>
      <c r="E71" s="289"/>
      <c r="F71" s="289"/>
      <c r="G71" s="289"/>
      <c r="H71" s="289"/>
      <c r="I71" s="289"/>
      <c r="J71" s="289"/>
      <c r="K71" s="289"/>
      <c r="L71" s="289"/>
      <c r="M71" s="289"/>
      <c r="N71" s="289"/>
      <c r="O71" s="289"/>
      <c r="P71" s="289"/>
      <c r="Q71" s="289"/>
      <c r="R71" s="290"/>
      <c r="S71" s="288"/>
      <c r="T71" s="289"/>
      <c r="U71" s="289"/>
      <c r="V71" s="289"/>
      <c r="W71" s="289"/>
      <c r="X71" s="289"/>
      <c r="Y71" s="289"/>
      <c r="Z71" s="289"/>
      <c r="AA71" s="289"/>
      <c r="AB71" s="289"/>
      <c r="AC71" s="289"/>
      <c r="AD71" s="289"/>
      <c r="AE71" s="289"/>
      <c r="AF71" s="289"/>
      <c r="AG71" s="289"/>
      <c r="AH71" s="289"/>
      <c r="AI71" s="289"/>
      <c r="AJ71" s="290"/>
      <c r="AK71" s="57"/>
      <c r="AL71" s="57"/>
      <c r="AM71" s="57"/>
      <c r="AN71" s="57"/>
    </row>
    <row r="72" spans="1:41" ht="252.95" customHeight="1">
      <c r="A72" s="288"/>
      <c r="B72" s="289"/>
      <c r="C72" s="289"/>
      <c r="D72" s="289"/>
      <c r="E72" s="289"/>
      <c r="F72" s="289"/>
      <c r="G72" s="289"/>
      <c r="H72" s="289"/>
      <c r="I72" s="289"/>
      <c r="J72" s="289"/>
      <c r="K72" s="289"/>
      <c r="L72" s="289"/>
      <c r="M72" s="289"/>
      <c r="N72" s="289"/>
      <c r="O72" s="289"/>
      <c r="P72" s="289"/>
      <c r="Q72" s="289"/>
      <c r="R72" s="290"/>
      <c r="S72" s="288"/>
      <c r="T72" s="289"/>
      <c r="U72" s="289"/>
      <c r="V72" s="289"/>
      <c r="W72" s="289"/>
      <c r="X72" s="289"/>
      <c r="Y72" s="289"/>
      <c r="Z72" s="289"/>
      <c r="AA72" s="289"/>
      <c r="AB72" s="289"/>
      <c r="AC72" s="289"/>
      <c r="AD72" s="289"/>
      <c r="AE72" s="289"/>
      <c r="AF72" s="289"/>
      <c r="AG72" s="289"/>
      <c r="AH72" s="289"/>
      <c r="AI72" s="289"/>
      <c r="AJ72" s="290"/>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172" t="s">
        <v>1656</v>
      </c>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72"/>
      <c r="AJ74" s="172"/>
      <c r="AK74" s="172"/>
      <c r="AL74" s="172"/>
      <c r="AM74" s="172"/>
      <c r="AN74" s="172"/>
      <c r="AO74" s="172"/>
    </row>
    <row r="75" spans="1:41" ht="38.25" customHeight="1">
      <c r="A75" s="154" t="s">
        <v>1657</v>
      </c>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c r="AN75" s="154"/>
    </row>
    <row r="76" spans="1:41" ht="54" customHeight="1">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266" t="s">
        <v>1658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8"/>
    </row>
    <row r="79" spans="1:41">
      <c r="A79" s="269"/>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1"/>
    </row>
    <row r="80" spans="1:41">
      <c r="A80" s="269"/>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1"/>
    </row>
    <row r="81" spans="1:44">
      <c r="A81" s="269"/>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1"/>
    </row>
    <row r="82" spans="1:44">
      <c r="A82" s="269"/>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1"/>
    </row>
    <row r="83" spans="1:44">
      <c r="A83" s="269"/>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1"/>
    </row>
    <row r="84" spans="1:44">
      <c r="A84" s="269"/>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1"/>
    </row>
    <row r="85" spans="1:44">
      <c r="A85" s="269"/>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1"/>
    </row>
    <row r="86" spans="1:44">
      <c r="A86" s="269"/>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row>
    <row r="87" spans="1:44">
      <c r="A87" s="269"/>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row>
    <row r="88" spans="1:44" ht="93.95" customHeight="1">
      <c r="A88" s="272"/>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4"/>
    </row>
    <row r="90" spans="1:44" ht="30" customHeight="1">
      <c r="A90" s="236" t="s">
        <v>1659</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236"/>
      <c r="AL90" s="236"/>
      <c r="AM90" s="236"/>
      <c r="AN90" s="236"/>
      <c r="AO90" s="236"/>
    </row>
    <row r="91" spans="1:44" ht="24" customHeight="1">
      <c r="A91" s="154" t="s">
        <v>1660</v>
      </c>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row>
    <row r="92" spans="1:44" ht="45.6" customHeight="1">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row>
    <row r="94" spans="1:44" ht="71.45" customHeight="1">
      <c r="A94" s="263" t="s">
        <v>1661</v>
      </c>
      <c r="B94" s="264"/>
      <c r="C94" s="264"/>
      <c r="D94" s="264"/>
      <c r="E94" s="264"/>
      <c r="F94" s="264"/>
      <c r="G94" s="264"/>
      <c r="H94" s="264"/>
      <c r="I94" s="260" t="s">
        <v>1662</v>
      </c>
      <c r="J94" s="296"/>
      <c r="K94" s="296"/>
      <c r="L94" s="296"/>
      <c r="M94" s="296"/>
      <c r="N94" s="296"/>
      <c r="O94" s="296"/>
      <c r="P94" s="296"/>
      <c r="Q94" s="297"/>
      <c r="R94" s="264" t="s">
        <v>1663</v>
      </c>
      <c r="S94" s="264"/>
      <c r="T94" s="264"/>
      <c r="U94" s="264"/>
      <c r="V94" s="264"/>
      <c r="W94" s="265"/>
      <c r="X94" s="260" t="s">
        <v>1664</v>
      </c>
      <c r="Y94" s="261"/>
      <c r="Z94" s="261"/>
      <c r="AA94" s="261"/>
      <c r="AB94" s="262"/>
      <c r="AC94" s="284" t="s">
        <v>1665</v>
      </c>
      <c r="AD94" s="285"/>
      <c r="AE94" s="285"/>
      <c r="AF94" s="285"/>
      <c r="AG94" s="285"/>
      <c r="AH94" s="285"/>
      <c r="AI94" s="285"/>
      <c r="AJ94" s="286"/>
      <c r="AK94" s="284" t="s">
        <v>1666</v>
      </c>
      <c r="AL94" s="285"/>
      <c r="AM94" s="285"/>
      <c r="AN94" s="285"/>
      <c r="AO94" s="285"/>
      <c r="AP94" s="285"/>
      <c r="AQ94" s="285"/>
      <c r="AR94" s="286"/>
    </row>
    <row r="95" spans="1:44" ht="111.95" customHeight="1">
      <c r="A95" s="255" t="s">
        <v>1667</v>
      </c>
      <c r="B95" s="246"/>
      <c r="C95" s="246"/>
      <c r="D95" s="246"/>
      <c r="E95" s="246"/>
      <c r="F95" s="246"/>
      <c r="G95" s="246"/>
      <c r="H95" s="246"/>
      <c r="I95" s="255" t="s">
        <v>1668</v>
      </c>
      <c r="J95" s="246"/>
      <c r="K95" s="246"/>
      <c r="L95" s="246"/>
      <c r="M95" s="246"/>
      <c r="N95" s="246"/>
      <c r="O95" s="246"/>
      <c r="P95" s="246"/>
      <c r="Q95" s="247"/>
      <c r="R95" s="246" t="s">
        <v>1669</v>
      </c>
      <c r="S95" s="246"/>
      <c r="T95" s="246"/>
      <c r="U95" s="246"/>
      <c r="V95" s="246"/>
      <c r="W95" s="247"/>
      <c r="X95" s="248">
        <v>90000</v>
      </c>
      <c r="Y95" s="249"/>
      <c r="Z95" s="249"/>
      <c r="AA95" s="249"/>
      <c r="AB95" s="250"/>
      <c r="AC95" s="251" t="s">
        <v>1670</v>
      </c>
      <c r="AD95" s="252"/>
      <c r="AE95" s="252"/>
      <c r="AF95" s="252"/>
      <c r="AG95" s="252"/>
      <c r="AH95" s="252"/>
      <c r="AI95" s="252"/>
      <c r="AJ95" s="253"/>
      <c r="AK95" s="251" t="s">
        <v>1671</v>
      </c>
      <c r="AL95" s="252"/>
      <c r="AM95" s="252"/>
      <c r="AN95" s="252"/>
      <c r="AO95" s="252"/>
      <c r="AP95" s="252"/>
      <c r="AQ95" s="252"/>
      <c r="AR95" s="253"/>
    </row>
    <row r="96" spans="1:44" ht="111.95" customHeight="1">
      <c r="A96" s="255" t="s">
        <v>1672</v>
      </c>
      <c r="B96" s="246"/>
      <c r="C96" s="246"/>
      <c r="D96" s="246"/>
      <c r="E96" s="246"/>
      <c r="F96" s="246"/>
      <c r="G96" s="246"/>
      <c r="H96" s="246"/>
      <c r="I96" s="255" t="s">
        <v>1668</v>
      </c>
      <c r="J96" s="246"/>
      <c r="K96" s="246"/>
      <c r="L96" s="246"/>
      <c r="M96" s="246"/>
      <c r="N96" s="246"/>
      <c r="O96" s="246"/>
      <c r="P96" s="246"/>
      <c r="Q96" s="247"/>
      <c r="R96" s="246" t="s">
        <v>1673</v>
      </c>
      <c r="S96" s="246"/>
      <c r="T96" s="246"/>
      <c r="U96" s="246"/>
      <c r="V96" s="246"/>
      <c r="W96" s="247"/>
      <c r="X96" s="248">
        <v>70000</v>
      </c>
      <c r="Y96" s="249"/>
      <c r="Z96" s="249"/>
      <c r="AA96" s="249"/>
      <c r="AB96" s="250"/>
      <c r="AC96" s="251" t="s">
        <v>1674</v>
      </c>
      <c r="AD96" s="252"/>
      <c r="AE96" s="252"/>
      <c r="AF96" s="252"/>
      <c r="AG96" s="252"/>
      <c r="AH96" s="252"/>
      <c r="AI96" s="252"/>
      <c r="AJ96" s="253"/>
      <c r="AK96" s="251" t="s">
        <v>1675</v>
      </c>
      <c r="AL96" s="252"/>
      <c r="AM96" s="252"/>
      <c r="AN96" s="252"/>
      <c r="AO96" s="252"/>
      <c r="AP96" s="252"/>
      <c r="AQ96" s="252"/>
      <c r="AR96" s="253"/>
    </row>
    <row r="97" spans="1:44" ht="111.95" customHeight="1">
      <c r="A97" s="255" t="s">
        <v>1676</v>
      </c>
      <c r="B97" s="246"/>
      <c r="C97" s="246"/>
      <c r="D97" s="246"/>
      <c r="E97" s="246"/>
      <c r="F97" s="246"/>
      <c r="G97" s="246"/>
      <c r="H97" s="246"/>
      <c r="I97" s="255" t="s">
        <v>1668</v>
      </c>
      <c r="J97" s="246"/>
      <c r="K97" s="246"/>
      <c r="L97" s="246"/>
      <c r="M97" s="246"/>
      <c r="N97" s="246"/>
      <c r="O97" s="246"/>
      <c r="P97" s="246"/>
      <c r="Q97" s="247"/>
      <c r="R97" s="246" t="s">
        <v>1677</v>
      </c>
      <c r="S97" s="246"/>
      <c r="T97" s="246"/>
      <c r="U97" s="246"/>
      <c r="V97" s="246"/>
      <c r="W97" s="247"/>
      <c r="X97" s="248">
        <v>50000</v>
      </c>
      <c r="Y97" s="249"/>
      <c r="Z97" s="249"/>
      <c r="AA97" s="249"/>
      <c r="AB97" s="250"/>
      <c r="AC97" s="251" t="s">
        <v>1678</v>
      </c>
      <c r="AD97" s="252"/>
      <c r="AE97" s="252"/>
      <c r="AF97" s="252"/>
      <c r="AG97" s="252"/>
      <c r="AH97" s="252"/>
      <c r="AI97" s="252"/>
      <c r="AJ97" s="253"/>
      <c r="AK97" s="251" t="s">
        <v>1679</v>
      </c>
      <c r="AL97" s="252"/>
      <c r="AM97" s="252"/>
      <c r="AN97" s="252"/>
      <c r="AO97" s="252"/>
      <c r="AP97" s="252"/>
      <c r="AQ97" s="252"/>
      <c r="AR97" s="253"/>
    </row>
    <row r="99" spans="1:44" ht="53.1" customHeight="1">
      <c r="A99" s="228" t="s">
        <v>1680</v>
      </c>
      <c r="B99" s="228"/>
      <c r="C99" s="228"/>
      <c r="D99" s="228"/>
      <c r="E99" s="228"/>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row>
    <row r="100" spans="1:44">
      <c r="A100" s="469" t="s">
        <v>1681</v>
      </c>
      <c r="B100" s="470"/>
      <c r="C100" s="470"/>
      <c r="D100" s="470"/>
      <c r="E100" s="470"/>
      <c r="F100" s="470"/>
      <c r="G100" s="470"/>
      <c r="H100" s="470"/>
      <c r="I100" s="470"/>
      <c r="J100" s="470"/>
      <c r="K100" s="470"/>
      <c r="L100" s="470"/>
      <c r="M100" s="470"/>
      <c r="N100" s="470"/>
      <c r="O100" s="470"/>
      <c r="P100" s="470"/>
      <c r="Q100" s="470"/>
      <c r="R100" s="470"/>
      <c r="S100" s="470"/>
      <c r="T100" s="470"/>
      <c r="U100" s="470"/>
      <c r="V100" s="470"/>
      <c r="W100" s="470"/>
      <c r="X100" s="470"/>
      <c r="Y100" s="470"/>
      <c r="Z100" s="470"/>
      <c r="AA100" s="470"/>
      <c r="AB100" s="470"/>
      <c r="AC100" s="470"/>
      <c r="AD100" s="470"/>
      <c r="AE100" s="470"/>
      <c r="AF100" s="470"/>
      <c r="AG100" s="470"/>
      <c r="AH100" s="470"/>
      <c r="AI100" s="470"/>
      <c r="AJ100" s="470"/>
      <c r="AK100" s="470"/>
      <c r="AL100" s="470"/>
      <c r="AM100" s="470"/>
      <c r="AN100" s="470"/>
      <c r="AO100" s="470"/>
      <c r="AP100" s="470"/>
      <c r="AQ100" s="470"/>
      <c r="AR100" s="471"/>
    </row>
    <row r="101" spans="1:44">
      <c r="A101" s="472"/>
      <c r="B101" s="473"/>
      <c r="C101" s="473"/>
      <c r="D101" s="473"/>
      <c r="E101" s="473"/>
      <c r="F101" s="473"/>
      <c r="G101" s="473"/>
      <c r="H101" s="473"/>
      <c r="I101" s="473"/>
      <c r="J101" s="473"/>
      <c r="K101" s="473"/>
      <c r="L101" s="473"/>
      <c r="M101" s="473"/>
      <c r="N101" s="473"/>
      <c r="O101" s="473"/>
      <c r="P101" s="473"/>
      <c r="Q101" s="473"/>
      <c r="R101" s="473"/>
      <c r="S101" s="473"/>
      <c r="T101" s="473"/>
      <c r="U101" s="473"/>
      <c r="V101" s="473"/>
      <c r="W101" s="473"/>
      <c r="X101" s="473"/>
      <c r="Y101" s="473"/>
      <c r="Z101" s="473"/>
      <c r="AA101" s="473"/>
      <c r="AB101" s="473"/>
      <c r="AC101" s="473"/>
      <c r="AD101" s="473"/>
      <c r="AE101" s="473"/>
      <c r="AF101" s="473"/>
      <c r="AG101" s="473"/>
      <c r="AH101" s="473"/>
      <c r="AI101" s="473"/>
      <c r="AJ101" s="473"/>
      <c r="AK101" s="473"/>
      <c r="AL101" s="473"/>
      <c r="AM101" s="473"/>
      <c r="AN101" s="473"/>
      <c r="AO101" s="473"/>
      <c r="AP101" s="473"/>
      <c r="AQ101" s="473"/>
      <c r="AR101" s="474"/>
    </row>
    <row r="102" spans="1:44">
      <c r="A102" s="475"/>
      <c r="B102" s="476"/>
      <c r="C102" s="476"/>
      <c r="D102" s="476"/>
      <c r="E102" s="476"/>
      <c r="F102" s="476"/>
      <c r="G102" s="476"/>
      <c r="H102" s="476"/>
      <c r="I102" s="476"/>
      <c r="J102" s="476"/>
      <c r="K102" s="476"/>
      <c r="L102" s="476"/>
      <c r="M102" s="476"/>
      <c r="N102" s="476"/>
      <c r="O102" s="476"/>
      <c r="P102" s="476"/>
      <c r="Q102" s="476"/>
      <c r="R102" s="476"/>
      <c r="S102" s="476"/>
      <c r="T102" s="476"/>
      <c r="U102" s="476"/>
      <c r="V102" s="476"/>
      <c r="W102" s="476"/>
      <c r="X102" s="476"/>
      <c r="Y102" s="476"/>
      <c r="Z102" s="476"/>
      <c r="AA102" s="476"/>
      <c r="AB102" s="476"/>
      <c r="AC102" s="476"/>
      <c r="AD102" s="476"/>
      <c r="AE102" s="476"/>
      <c r="AF102" s="476"/>
      <c r="AG102" s="476"/>
      <c r="AH102" s="476"/>
      <c r="AI102" s="476"/>
      <c r="AJ102" s="476"/>
      <c r="AK102" s="476"/>
      <c r="AL102" s="476"/>
      <c r="AM102" s="476"/>
      <c r="AN102" s="476"/>
      <c r="AO102" s="476"/>
      <c r="AP102" s="476"/>
      <c r="AQ102" s="476"/>
      <c r="AR102" s="477"/>
    </row>
    <row r="104" spans="1:44" ht="30" customHeight="1">
      <c r="A104" s="172" t="s">
        <v>1682</v>
      </c>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row>
    <row r="105" spans="1:44" ht="66.75" customHeight="1">
      <c r="A105" s="154" t="s">
        <v>1683</v>
      </c>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4"/>
      <c r="AD105" s="154"/>
      <c r="AE105" s="154"/>
      <c r="AF105" s="154"/>
      <c r="AG105" s="154"/>
      <c r="AH105" s="154"/>
      <c r="AI105" s="154"/>
      <c r="AJ105" s="154"/>
      <c r="AK105" s="154"/>
      <c r="AL105" s="154"/>
      <c r="AM105" s="154"/>
      <c r="AN105" s="154"/>
      <c r="AO105" s="154"/>
      <c r="AP105" s="154"/>
      <c r="AQ105" s="154"/>
      <c r="AR105" s="154"/>
    </row>
    <row r="106" spans="1:44" ht="55.5" customHeight="1">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c r="AC106" s="154"/>
      <c r="AD106" s="154"/>
      <c r="AE106" s="154"/>
      <c r="AF106" s="154"/>
      <c r="AG106" s="154"/>
      <c r="AH106" s="154"/>
      <c r="AI106" s="154"/>
      <c r="AJ106" s="154"/>
      <c r="AK106" s="154"/>
      <c r="AL106" s="154"/>
      <c r="AM106" s="154"/>
      <c r="AN106" s="154"/>
      <c r="AO106" s="154"/>
      <c r="AP106" s="154"/>
      <c r="AQ106" s="154"/>
      <c r="AR106" s="154"/>
    </row>
    <row r="108" spans="1:44" ht="45.6" customHeight="1">
      <c r="A108" s="229" t="s">
        <v>1684</v>
      </c>
      <c r="B108" s="229"/>
      <c r="C108" s="229"/>
      <c r="D108" s="229"/>
      <c r="E108" s="229"/>
      <c r="F108" s="229"/>
      <c r="G108" s="229"/>
      <c r="H108" s="229"/>
      <c r="I108" s="254" t="s">
        <v>1685</v>
      </c>
      <c r="J108" s="254"/>
      <c r="K108" s="254"/>
      <c r="L108" s="254"/>
      <c r="M108" s="254"/>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55"/>
      <c r="AJ108" s="55"/>
    </row>
    <row r="109" spans="1:44" ht="45.6" customHeight="1">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55"/>
      <c r="AJ109" s="55"/>
    </row>
    <row r="110" spans="1:44" ht="45.6" customHeight="1">
      <c r="A110" s="47" t="s">
        <v>1686</v>
      </c>
    </row>
    <row r="111" spans="1:44" ht="45.6" customHeight="1">
      <c r="A111" s="229" t="s">
        <v>1687</v>
      </c>
      <c r="B111" s="229"/>
      <c r="C111" s="229"/>
      <c r="D111" s="229"/>
      <c r="E111" s="229"/>
      <c r="F111" s="229"/>
      <c r="G111" s="254" t="s">
        <v>1688</v>
      </c>
      <c r="H111" s="254"/>
      <c r="I111" s="254"/>
      <c r="J111" s="254"/>
      <c r="K111" s="254"/>
      <c r="L111" s="254"/>
      <c r="M111" s="254"/>
      <c r="N111" s="254"/>
      <c r="O111" s="254"/>
      <c r="P111" s="254"/>
      <c r="Q111" s="254"/>
      <c r="R111" s="254"/>
      <c r="S111" s="254"/>
      <c r="T111" s="254"/>
      <c r="U111" s="254"/>
      <c r="V111" s="254"/>
      <c r="W111" s="254"/>
      <c r="X111" s="254"/>
      <c r="Y111" s="254"/>
      <c r="Z111" s="254"/>
      <c r="AA111" s="254"/>
      <c r="AB111" s="254"/>
      <c r="AC111" s="254"/>
      <c r="AD111" s="254"/>
      <c r="AE111" s="254"/>
      <c r="AF111" s="254"/>
      <c r="AG111" s="254"/>
      <c r="AH111" s="254"/>
      <c r="AI111" s="254"/>
      <c r="AJ111" s="254"/>
    </row>
    <row r="112" spans="1:44" ht="45.6" customHeight="1">
      <c r="A112" s="229" t="s">
        <v>1689</v>
      </c>
      <c r="B112" s="229"/>
      <c r="C112" s="229"/>
      <c r="D112" s="229"/>
      <c r="E112" s="229"/>
      <c r="F112" s="229"/>
      <c r="G112" s="240" t="s">
        <v>1690</v>
      </c>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40"/>
      <c r="AG112" s="240"/>
      <c r="AH112" s="240"/>
      <c r="AI112" s="240"/>
      <c r="AJ112" s="240"/>
    </row>
    <row r="113" spans="1:41" ht="45.6" customHeight="1">
      <c r="A113" s="229" t="s">
        <v>1691</v>
      </c>
      <c r="B113" s="229"/>
      <c r="C113" s="229"/>
      <c r="D113" s="229"/>
      <c r="E113" s="229"/>
      <c r="F113" s="229"/>
      <c r="G113" s="240" t="s">
        <v>1692</v>
      </c>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40"/>
      <c r="AF113" s="240"/>
      <c r="AG113" s="240"/>
      <c r="AH113" s="240"/>
      <c r="AI113" s="240"/>
      <c r="AJ113" s="240"/>
    </row>
    <row r="114" spans="1:41" ht="45.6" customHeight="1">
      <c r="A114" s="47" t="s">
        <v>1693</v>
      </c>
      <c r="G114" s="240" t="s">
        <v>1694</v>
      </c>
      <c r="H114" s="240"/>
      <c r="I114" s="240"/>
      <c r="J114" s="240"/>
      <c r="K114" s="240"/>
      <c r="L114" s="240"/>
      <c r="M114" s="240"/>
      <c r="N114" s="240"/>
      <c r="O114" s="240"/>
      <c r="P114" s="240"/>
      <c r="Q114" s="240"/>
      <c r="R114" s="240"/>
      <c r="S114" s="240"/>
      <c r="T114" s="240"/>
      <c r="U114" s="240"/>
      <c r="V114" s="240"/>
      <c r="W114" s="240"/>
      <c r="X114" s="240"/>
      <c r="Y114" s="240"/>
      <c r="Z114" s="240"/>
      <c r="AA114" s="240"/>
      <c r="AB114" s="240"/>
      <c r="AC114" s="240"/>
      <c r="AD114" s="240"/>
      <c r="AE114" s="240"/>
      <c r="AF114" s="240"/>
      <c r="AG114" s="240"/>
      <c r="AH114" s="240"/>
      <c r="AI114" s="240"/>
      <c r="AJ114" s="240"/>
    </row>
    <row r="116" spans="1:41" ht="30" customHeight="1">
      <c r="A116" s="236" t="s">
        <v>1695</v>
      </c>
      <c r="B116" s="236"/>
      <c r="C116" s="236"/>
      <c r="D116" s="236"/>
      <c r="E116" s="236"/>
      <c r="F116" s="236"/>
      <c r="G116" s="236"/>
      <c r="H116" s="236"/>
      <c r="I116" s="236"/>
      <c r="J116" s="236"/>
      <c r="K116" s="236"/>
      <c r="L116" s="236"/>
      <c r="M116" s="236"/>
      <c r="N116" s="236"/>
      <c r="O116" s="236"/>
      <c r="P116" s="236"/>
      <c r="Q116" s="236"/>
      <c r="R116" s="236"/>
      <c r="S116" s="236"/>
      <c r="T116" s="236"/>
      <c r="U116" s="236"/>
      <c r="V116" s="236"/>
      <c r="W116" s="236"/>
      <c r="X116" s="236"/>
      <c r="Y116" s="236"/>
      <c r="Z116" s="236"/>
      <c r="AA116" s="236"/>
      <c r="AB116" s="236"/>
      <c r="AC116" s="236"/>
      <c r="AD116" s="236"/>
      <c r="AE116" s="236"/>
      <c r="AF116" s="236"/>
      <c r="AG116" s="236"/>
      <c r="AH116" s="236"/>
      <c r="AI116" s="236"/>
      <c r="AJ116" s="236"/>
      <c r="AK116" s="236"/>
      <c r="AL116" s="236"/>
      <c r="AM116" s="236"/>
      <c r="AN116" s="236"/>
      <c r="AO116" s="236"/>
    </row>
    <row r="117" spans="1:41">
      <c r="A117" s="212" t="s">
        <v>1696</v>
      </c>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2"/>
      <c r="AC117" s="212"/>
      <c r="AD117" s="212"/>
      <c r="AE117" s="212"/>
      <c r="AF117" s="212"/>
      <c r="AG117" s="212"/>
      <c r="AH117" s="212"/>
      <c r="AI117" s="212"/>
      <c r="AJ117" s="212"/>
      <c r="AK117" s="212"/>
      <c r="AL117" s="212"/>
      <c r="AM117" s="212"/>
      <c r="AN117" s="212"/>
    </row>
    <row r="118" spans="1:41" ht="19.5" customHeight="1">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2"/>
      <c r="AC118" s="212"/>
      <c r="AD118" s="212"/>
      <c r="AE118" s="212"/>
      <c r="AF118" s="212"/>
      <c r="AG118" s="212"/>
      <c r="AH118" s="212"/>
      <c r="AI118" s="212"/>
      <c r="AJ118" s="212"/>
      <c r="AK118" s="212"/>
      <c r="AL118" s="212"/>
      <c r="AM118" s="212"/>
      <c r="AN118" s="212"/>
    </row>
    <row r="119" spans="1:41" ht="19.5" customHeight="1">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2"/>
      <c r="AC119" s="212"/>
      <c r="AD119" s="212"/>
      <c r="AE119" s="212"/>
      <c r="AF119" s="212"/>
      <c r="AG119" s="212"/>
      <c r="AH119" s="212"/>
      <c r="AI119" s="212"/>
      <c r="AJ119" s="212"/>
      <c r="AK119" s="212"/>
      <c r="AL119" s="212"/>
      <c r="AM119" s="212"/>
      <c r="AN119" s="212"/>
    </row>
    <row r="121" spans="1:41" ht="42.6" customHeight="1">
      <c r="A121" s="232" t="s">
        <v>1697</v>
      </c>
      <c r="B121" s="232"/>
      <c r="C121" s="232"/>
      <c r="D121" s="232"/>
      <c r="E121" s="232"/>
      <c r="F121" s="232"/>
      <c r="G121" s="232"/>
      <c r="H121" s="232"/>
      <c r="I121" s="232"/>
      <c r="J121" s="232"/>
      <c r="K121" s="239" t="s">
        <v>1698</v>
      </c>
      <c r="L121" s="239"/>
      <c r="M121" s="239"/>
      <c r="N121" s="239"/>
      <c r="O121" s="239"/>
      <c r="P121" s="239"/>
      <c r="Q121" s="239"/>
      <c r="R121" s="239"/>
      <c r="S121" s="239"/>
      <c r="T121" s="239"/>
      <c r="U121" s="239"/>
      <c r="V121" s="239"/>
      <c r="W121" s="239"/>
      <c r="X121" s="239"/>
      <c r="Y121" s="239" t="s">
        <v>1699</v>
      </c>
      <c r="Z121" s="239"/>
      <c r="AA121" s="239"/>
      <c r="AB121" s="239"/>
      <c r="AC121" s="239"/>
      <c r="AD121" s="239"/>
      <c r="AE121" s="239"/>
      <c r="AF121" s="291" t="s">
        <v>1700</v>
      </c>
      <c r="AG121" s="291"/>
      <c r="AH121" s="291"/>
      <c r="AI121" s="291"/>
      <c r="AJ121" s="291"/>
      <c r="AK121" s="291"/>
      <c r="AL121" s="58"/>
      <c r="AM121" s="58"/>
      <c r="AN121" s="58"/>
    </row>
    <row r="122" spans="1:41" ht="58.5" customHeight="1">
      <c r="A122" s="238" t="s">
        <v>1701</v>
      </c>
      <c r="B122" s="238"/>
      <c r="C122" s="238"/>
      <c r="D122" s="238"/>
      <c r="E122" s="238"/>
      <c r="F122" s="238"/>
      <c r="G122" s="238"/>
      <c r="H122" s="238"/>
      <c r="I122" s="238"/>
      <c r="J122" s="238"/>
      <c r="K122" s="237" t="s">
        <v>1702</v>
      </c>
      <c r="L122" s="237"/>
      <c r="M122" s="237"/>
      <c r="N122" s="237"/>
      <c r="O122" s="237"/>
      <c r="P122" s="237"/>
      <c r="Q122" s="237"/>
      <c r="R122" s="237"/>
      <c r="S122" s="237"/>
      <c r="T122" s="237"/>
      <c r="U122" s="237"/>
      <c r="V122" s="237"/>
      <c r="W122" s="237"/>
      <c r="X122" s="237"/>
      <c r="Y122" s="238" t="s">
        <v>1703</v>
      </c>
      <c r="Z122" s="238"/>
      <c r="AA122" s="238"/>
      <c r="AB122" s="238"/>
      <c r="AC122" s="238"/>
      <c r="AD122" s="238"/>
      <c r="AE122" s="238"/>
      <c r="AF122" s="238" t="s">
        <v>1703</v>
      </c>
      <c r="AG122" s="238"/>
      <c r="AH122" s="238"/>
      <c r="AI122" s="238"/>
      <c r="AJ122" s="238"/>
      <c r="AK122" s="238"/>
      <c r="AL122" s="157"/>
      <c r="AM122" s="157"/>
      <c r="AN122" s="157"/>
    </row>
    <row r="123" spans="1:41" ht="58.5" customHeight="1">
      <c r="A123" s="238" t="s">
        <v>1704</v>
      </c>
      <c r="B123" s="238"/>
      <c r="C123" s="238"/>
      <c r="D123" s="238"/>
      <c r="E123" s="238"/>
      <c r="F123" s="238"/>
      <c r="G123" s="238"/>
      <c r="H123" s="238"/>
      <c r="I123" s="238"/>
      <c r="J123" s="238"/>
      <c r="K123" s="237" t="s">
        <v>1705</v>
      </c>
      <c r="L123" s="237"/>
      <c r="M123" s="237"/>
      <c r="N123" s="237"/>
      <c r="O123" s="237"/>
      <c r="P123" s="237"/>
      <c r="Q123" s="237"/>
      <c r="R123" s="237"/>
      <c r="S123" s="237"/>
      <c r="T123" s="237"/>
      <c r="U123" s="237"/>
      <c r="V123" s="237"/>
      <c r="W123" s="237"/>
      <c r="X123" s="237"/>
      <c r="Y123" s="238" t="s">
        <v>1703</v>
      </c>
      <c r="Z123" s="238"/>
      <c r="AA123" s="238"/>
      <c r="AB123" s="238"/>
      <c r="AC123" s="238"/>
      <c r="AD123" s="238"/>
      <c r="AE123" s="238"/>
      <c r="AF123" s="238" t="s">
        <v>1703</v>
      </c>
      <c r="AG123" s="238"/>
      <c r="AH123" s="238"/>
      <c r="AI123" s="238"/>
      <c r="AJ123" s="238"/>
      <c r="AK123" s="238"/>
      <c r="AL123" s="157"/>
      <c r="AM123" s="157"/>
      <c r="AN123" s="157"/>
    </row>
    <row r="124" spans="1:41" ht="58.5" customHeight="1">
      <c r="A124" s="238" t="s">
        <v>1706</v>
      </c>
      <c r="B124" s="238"/>
      <c r="C124" s="238"/>
      <c r="D124" s="238"/>
      <c r="E124" s="238"/>
      <c r="F124" s="238"/>
      <c r="G124" s="238"/>
      <c r="H124" s="238"/>
      <c r="I124" s="238"/>
      <c r="J124" s="238"/>
      <c r="K124" s="237" t="s">
        <v>1707</v>
      </c>
      <c r="L124" s="237"/>
      <c r="M124" s="237"/>
      <c r="N124" s="237"/>
      <c r="O124" s="237"/>
      <c r="P124" s="237"/>
      <c r="Q124" s="237"/>
      <c r="R124" s="237"/>
      <c r="S124" s="237"/>
      <c r="T124" s="237"/>
      <c r="U124" s="237"/>
      <c r="V124" s="237"/>
      <c r="W124" s="237"/>
      <c r="X124" s="237"/>
      <c r="Y124" s="238" t="s">
        <v>1703</v>
      </c>
      <c r="Z124" s="238"/>
      <c r="AA124" s="238"/>
      <c r="AB124" s="238"/>
      <c r="AC124" s="238"/>
      <c r="AD124" s="238"/>
      <c r="AE124" s="238"/>
      <c r="AF124" s="238" t="s">
        <v>1703</v>
      </c>
      <c r="AG124" s="238"/>
      <c r="AH124" s="238"/>
      <c r="AI124" s="238"/>
      <c r="AJ124" s="238"/>
      <c r="AK124" s="238"/>
      <c r="AL124" s="157"/>
      <c r="AM124" s="157"/>
      <c r="AN124" s="157"/>
    </row>
    <row r="125" spans="1:41" ht="18" customHeight="1"/>
    <row r="126" spans="1:41" ht="30" customHeight="1">
      <c r="A126" s="172" t="s">
        <v>1708</v>
      </c>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c r="AC126" s="172"/>
      <c r="AD126" s="172"/>
      <c r="AE126" s="172"/>
      <c r="AF126" s="172"/>
      <c r="AG126" s="172"/>
      <c r="AH126" s="172"/>
      <c r="AI126" s="172"/>
      <c r="AJ126" s="172"/>
      <c r="AK126" s="172"/>
      <c r="AL126" s="172"/>
      <c r="AM126" s="172"/>
      <c r="AN126" s="172"/>
    </row>
    <row r="127" spans="1:41" ht="63" customHeight="1">
      <c r="A127" s="154" t="s">
        <v>1709</v>
      </c>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c r="AC127" s="154"/>
      <c r="AD127" s="154"/>
      <c r="AE127" s="154"/>
      <c r="AF127" s="154"/>
      <c r="AG127" s="154"/>
      <c r="AH127" s="154"/>
      <c r="AI127" s="154"/>
      <c r="AJ127" s="154"/>
      <c r="AK127" s="154"/>
      <c r="AL127" s="154"/>
      <c r="AM127" s="154"/>
      <c r="AN127" s="154"/>
    </row>
    <row r="128" spans="1:41" ht="63" customHeight="1">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c r="AC128" s="154"/>
      <c r="AD128" s="154"/>
      <c r="AE128" s="154"/>
      <c r="AF128" s="154"/>
      <c r="AG128" s="154"/>
      <c r="AH128" s="154"/>
      <c r="AI128" s="154"/>
      <c r="AJ128" s="154"/>
      <c r="AK128" s="154"/>
      <c r="AL128" s="154"/>
      <c r="AM128" s="154"/>
      <c r="AN128" s="154"/>
    </row>
    <row r="129" spans="1:40" ht="63" customHeight="1">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c r="AC129" s="154"/>
      <c r="AD129" s="154"/>
      <c r="AE129" s="154"/>
      <c r="AF129" s="154"/>
      <c r="AG129" s="154"/>
      <c r="AH129" s="154"/>
      <c r="AI129" s="154"/>
      <c r="AJ129" s="154"/>
      <c r="AK129" s="154"/>
      <c r="AL129" s="154"/>
      <c r="AM129" s="154"/>
      <c r="AN129" s="154"/>
    </row>
    <row r="130" spans="1:40" ht="63" customHeight="1">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c r="AH130" s="154"/>
      <c r="AI130" s="154"/>
      <c r="AJ130" s="154"/>
      <c r="AK130" s="154"/>
      <c r="AL130" s="154"/>
      <c r="AM130" s="154"/>
      <c r="AN130" s="154"/>
    </row>
    <row r="132" spans="1:40" ht="24">
      <c r="A132" s="47" t="s">
        <v>1710</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230" t="str">
        <f>+A122</f>
        <v>MORRALES</v>
      </c>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c r="AA133" s="230"/>
      <c r="AB133" s="230"/>
      <c r="AC133" s="230"/>
      <c r="AD133" s="230"/>
      <c r="AE133" s="230"/>
      <c r="AF133" s="230"/>
      <c r="AG133" s="230"/>
      <c r="AH133" s="230"/>
      <c r="AI133" s="230"/>
      <c r="AJ133" s="230"/>
      <c r="AK133" s="230"/>
      <c r="AL133" s="230"/>
      <c r="AM133" s="230"/>
      <c r="AN133" s="230"/>
    </row>
    <row r="134" spans="1:40" ht="83.25" customHeight="1">
      <c r="A134" s="231" t="s">
        <v>1711</v>
      </c>
      <c r="B134" s="231"/>
      <c r="C134" s="231"/>
      <c r="D134" s="231"/>
      <c r="E134" s="231"/>
      <c r="F134" s="231"/>
      <c r="G134" s="231"/>
      <c r="H134" s="231"/>
      <c r="I134" s="231"/>
      <c r="J134" s="231"/>
      <c r="K134" s="231"/>
      <c r="L134" s="231"/>
      <c r="M134" s="231"/>
      <c r="N134" s="231"/>
      <c r="O134" s="231" t="s">
        <v>1712</v>
      </c>
      <c r="P134" s="231"/>
      <c r="Q134" s="231"/>
      <c r="R134" s="231"/>
      <c r="S134" s="231"/>
      <c r="T134" s="231"/>
      <c r="U134" s="231"/>
      <c r="V134" s="231"/>
      <c r="W134" s="231"/>
      <c r="X134" s="231" t="s">
        <v>1713</v>
      </c>
      <c r="Y134" s="231"/>
      <c r="Z134" s="231"/>
      <c r="AA134" s="231"/>
      <c r="AB134" s="231"/>
      <c r="AC134" s="231"/>
      <c r="AD134" s="231"/>
      <c r="AE134" s="231"/>
      <c r="AF134" s="232" t="s">
        <v>1714</v>
      </c>
      <c r="AG134" s="232"/>
      <c r="AH134" s="232"/>
      <c r="AI134" s="232"/>
      <c r="AJ134" s="232"/>
      <c r="AK134" s="232"/>
      <c r="AL134" s="232"/>
      <c r="AM134" s="232"/>
      <c r="AN134" s="232"/>
    </row>
    <row r="135" spans="1:40" ht="55.5" customHeight="1">
      <c r="A135" s="173" t="s">
        <v>1715</v>
      </c>
      <c r="B135" s="173"/>
      <c r="C135" s="173"/>
      <c r="D135" s="173"/>
      <c r="E135" s="173"/>
      <c r="F135" s="173"/>
      <c r="G135" s="173"/>
      <c r="H135" s="173"/>
      <c r="I135" s="173"/>
      <c r="J135" s="173"/>
      <c r="K135" s="173"/>
      <c r="L135" s="173"/>
      <c r="M135" s="173"/>
      <c r="N135" s="173"/>
      <c r="O135" s="173" t="s">
        <v>1716</v>
      </c>
      <c r="P135" s="173"/>
      <c r="Q135" s="173"/>
      <c r="R135" s="173"/>
      <c r="S135" s="173"/>
      <c r="T135" s="173"/>
      <c r="U135" s="173"/>
      <c r="V135" s="173"/>
      <c r="W135" s="173"/>
      <c r="X135" s="173" t="s">
        <v>1717</v>
      </c>
      <c r="Y135" s="173"/>
      <c r="Z135" s="173"/>
      <c r="AA135" s="173"/>
      <c r="AB135" s="173"/>
      <c r="AC135" s="173"/>
      <c r="AD135" s="173"/>
      <c r="AE135" s="173"/>
      <c r="AF135" s="173" t="s">
        <v>1718</v>
      </c>
      <c r="AG135" s="173"/>
      <c r="AH135" s="173"/>
      <c r="AI135" s="173"/>
      <c r="AJ135" s="173"/>
      <c r="AK135" s="173"/>
      <c r="AL135" s="173"/>
      <c r="AM135" s="173"/>
      <c r="AN135" s="173"/>
    </row>
    <row r="136" spans="1:40" ht="55.5" customHeight="1">
      <c r="A136" s="173" t="s">
        <v>1719</v>
      </c>
      <c r="B136" s="173"/>
      <c r="C136" s="173"/>
      <c r="D136" s="173"/>
      <c r="E136" s="173"/>
      <c r="F136" s="173"/>
      <c r="G136" s="173"/>
      <c r="H136" s="173"/>
      <c r="I136" s="173"/>
      <c r="J136" s="173"/>
      <c r="K136" s="173"/>
      <c r="L136" s="173"/>
      <c r="M136" s="173"/>
      <c r="N136" s="173"/>
      <c r="O136" s="173" t="s">
        <v>1720</v>
      </c>
      <c r="P136" s="173"/>
      <c r="Q136" s="173"/>
      <c r="R136" s="173"/>
      <c r="S136" s="173"/>
      <c r="T136" s="173"/>
      <c r="U136" s="173"/>
      <c r="V136" s="173"/>
      <c r="W136" s="173"/>
      <c r="X136" s="173" t="s">
        <v>1717</v>
      </c>
      <c r="Y136" s="173"/>
      <c r="Z136" s="173"/>
      <c r="AA136" s="173"/>
      <c r="AB136" s="173"/>
      <c r="AC136" s="173"/>
      <c r="AD136" s="173"/>
      <c r="AE136" s="173"/>
      <c r="AF136" s="173" t="s">
        <v>1718</v>
      </c>
      <c r="AG136" s="173"/>
      <c r="AH136" s="173"/>
      <c r="AI136" s="173"/>
      <c r="AJ136" s="173"/>
      <c r="AK136" s="173"/>
      <c r="AL136" s="173"/>
      <c r="AM136" s="173"/>
      <c r="AN136" s="173"/>
    </row>
    <row r="137" spans="1:40" ht="55.5" customHeight="1">
      <c r="A137" s="173" t="s">
        <v>1721</v>
      </c>
      <c r="B137" s="173"/>
      <c r="C137" s="173"/>
      <c r="D137" s="173"/>
      <c r="E137" s="173"/>
      <c r="F137" s="173"/>
      <c r="G137" s="173"/>
      <c r="H137" s="173"/>
      <c r="I137" s="173"/>
      <c r="J137" s="173"/>
      <c r="K137" s="173"/>
      <c r="L137" s="173"/>
      <c r="M137" s="173"/>
      <c r="N137" s="173"/>
      <c r="O137" s="173" t="s">
        <v>1722</v>
      </c>
      <c r="P137" s="173"/>
      <c r="Q137" s="173"/>
      <c r="R137" s="173"/>
      <c r="S137" s="173"/>
      <c r="T137" s="173"/>
      <c r="U137" s="173"/>
      <c r="V137" s="173"/>
      <c r="W137" s="173"/>
      <c r="X137" s="173" t="s">
        <v>1723</v>
      </c>
      <c r="Y137" s="173"/>
      <c r="Z137" s="173"/>
      <c r="AA137" s="173"/>
      <c r="AB137" s="173"/>
      <c r="AC137" s="173"/>
      <c r="AD137" s="173"/>
      <c r="AE137" s="173"/>
      <c r="AF137" s="173" t="s">
        <v>1718</v>
      </c>
      <c r="AG137" s="173"/>
      <c r="AH137" s="173"/>
      <c r="AI137" s="173"/>
      <c r="AJ137" s="173"/>
      <c r="AK137" s="173"/>
      <c r="AL137" s="173"/>
      <c r="AM137" s="173"/>
      <c r="AN137" s="173"/>
    </row>
    <row r="138" spans="1:40" ht="55.5" customHeight="1">
      <c r="A138" s="173" t="s">
        <v>1724</v>
      </c>
      <c r="B138" s="173"/>
      <c r="C138" s="173"/>
      <c r="D138" s="173"/>
      <c r="E138" s="173"/>
      <c r="F138" s="173"/>
      <c r="G138" s="173"/>
      <c r="H138" s="173"/>
      <c r="I138" s="173"/>
      <c r="J138" s="173"/>
      <c r="K138" s="173"/>
      <c r="L138" s="173"/>
      <c r="M138" s="173"/>
      <c r="N138" s="173"/>
      <c r="O138" s="173" t="s">
        <v>1720</v>
      </c>
      <c r="P138" s="173"/>
      <c r="Q138" s="173"/>
      <c r="R138" s="173"/>
      <c r="S138" s="173"/>
      <c r="T138" s="173"/>
      <c r="U138" s="173"/>
      <c r="V138" s="173"/>
      <c r="W138" s="173"/>
      <c r="X138" s="173" t="s">
        <v>1725</v>
      </c>
      <c r="Y138" s="173"/>
      <c r="Z138" s="173"/>
      <c r="AA138" s="173"/>
      <c r="AB138" s="173"/>
      <c r="AC138" s="173"/>
      <c r="AD138" s="173"/>
      <c r="AE138" s="173"/>
      <c r="AF138" s="173" t="s">
        <v>1726</v>
      </c>
      <c r="AG138" s="173"/>
      <c r="AH138" s="173"/>
      <c r="AI138" s="173"/>
      <c r="AJ138" s="173"/>
      <c r="AK138" s="173"/>
      <c r="AL138" s="173"/>
      <c r="AM138" s="173"/>
      <c r="AN138" s="173"/>
    </row>
    <row r="139" spans="1:40" ht="55.5" customHeight="1">
      <c r="A139" s="173" t="s">
        <v>1727</v>
      </c>
      <c r="B139" s="173"/>
      <c r="C139" s="173"/>
      <c r="D139" s="173"/>
      <c r="E139" s="173"/>
      <c r="F139" s="173"/>
      <c r="G139" s="173"/>
      <c r="H139" s="173"/>
      <c r="I139" s="173"/>
      <c r="J139" s="173"/>
      <c r="K139" s="173"/>
      <c r="L139" s="173"/>
      <c r="M139" s="173"/>
      <c r="N139" s="173"/>
      <c r="O139" s="173" t="s">
        <v>1720</v>
      </c>
      <c r="P139" s="173"/>
      <c r="Q139" s="173"/>
      <c r="R139" s="173"/>
      <c r="S139" s="173"/>
      <c r="T139" s="173"/>
      <c r="U139" s="173"/>
      <c r="V139" s="173"/>
      <c r="W139" s="173"/>
      <c r="X139" s="173" t="s">
        <v>1728</v>
      </c>
      <c r="Y139" s="173"/>
      <c r="Z139" s="173"/>
      <c r="AA139" s="173"/>
      <c r="AB139" s="173"/>
      <c r="AC139" s="173"/>
      <c r="AD139" s="173"/>
      <c r="AE139" s="173"/>
      <c r="AF139" s="173" t="s">
        <v>1726</v>
      </c>
      <c r="AG139" s="173"/>
      <c r="AH139" s="173"/>
      <c r="AI139" s="173"/>
      <c r="AJ139" s="173"/>
      <c r="AK139" s="173"/>
      <c r="AL139" s="173"/>
      <c r="AM139" s="173"/>
      <c r="AN139" s="173"/>
    </row>
    <row r="140" spans="1:40" ht="55.5" customHeight="1">
      <c r="A140" s="173" t="s">
        <v>1729</v>
      </c>
      <c r="B140" s="173"/>
      <c r="C140" s="173"/>
      <c r="D140" s="173"/>
      <c r="E140" s="173"/>
      <c r="F140" s="173"/>
      <c r="G140" s="173"/>
      <c r="H140" s="173"/>
      <c r="I140" s="173"/>
      <c r="J140" s="173"/>
      <c r="K140" s="173"/>
      <c r="L140" s="173"/>
      <c r="M140" s="173"/>
      <c r="N140" s="173"/>
      <c r="O140" s="173" t="s">
        <v>1730</v>
      </c>
      <c r="P140" s="173"/>
      <c r="Q140" s="173"/>
      <c r="R140" s="173"/>
      <c r="S140" s="173"/>
      <c r="T140" s="173"/>
      <c r="U140" s="173"/>
      <c r="V140" s="173"/>
      <c r="W140" s="173"/>
      <c r="X140" s="173" t="s">
        <v>1731</v>
      </c>
      <c r="Y140" s="173"/>
      <c r="Z140" s="173"/>
      <c r="AA140" s="173"/>
      <c r="AB140" s="173"/>
      <c r="AC140" s="173"/>
      <c r="AD140" s="173"/>
      <c r="AE140" s="173"/>
      <c r="AF140" s="173" t="s">
        <v>1726</v>
      </c>
      <c r="AG140" s="173"/>
      <c r="AH140" s="173"/>
      <c r="AI140" s="173"/>
      <c r="AJ140" s="173"/>
      <c r="AK140" s="173"/>
      <c r="AL140" s="173"/>
      <c r="AM140" s="173"/>
      <c r="AN140" s="173"/>
    </row>
    <row r="141" spans="1:40" ht="55.5" customHeight="1">
      <c r="A141" s="173" t="s">
        <v>1732</v>
      </c>
      <c r="B141" s="173"/>
      <c r="C141" s="173"/>
      <c r="D141" s="173"/>
      <c r="E141" s="173"/>
      <c r="F141" s="173"/>
      <c r="G141" s="173"/>
      <c r="H141" s="173"/>
      <c r="I141" s="173"/>
      <c r="J141" s="173"/>
      <c r="K141" s="173"/>
      <c r="L141" s="173"/>
      <c r="M141" s="173"/>
      <c r="N141" s="173"/>
      <c r="O141" s="173" t="s">
        <v>1720</v>
      </c>
      <c r="P141" s="173"/>
      <c r="Q141" s="173"/>
      <c r="R141" s="173"/>
      <c r="S141" s="173"/>
      <c r="T141" s="173"/>
      <c r="U141" s="173"/>
      <c r="V141" s="173"/>
      <c r="W141" s="173"/>
      <c r="X141" s="173" t="s">
        <v>1728</v>
      </c>
      <c r="Y141" s="173"/>
      <c r="Z141" s="173"/>
      <c r="AA141" s="173"/>
      <c r="AB141" s="173"/>
      <c r="AC141" s="173"/>
      <c r="AD141" s="173"/>
      <c r="AE141" s="173"/>
      <c r="AF141" s="173" t="s">
        <v>1726</v>
      </c>
      <c r="AG141" s="173"/>
      <c r="AH141" s="173"/>
      <c r="AI141" s="173"/>
      <c r="AJ141" s="173"/>
      <c r="AK141" s="173"/>
      <c r="AL141" s="173"/>
      <c r="AM141" s="173"/>
      <c r="AN141" s="173"/>
    </row>
    <row r="142" spans="1:40" ht="55.5" customHeight="1">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c r="AC142" s="173"/>
      <c r="AD142" s="173"/>
      <c r="AE142" s="173"/>
      <c r="AF142" s="173"/>
      <c r="AG142" s="173"/>
      <c r="AH142" s="173"/>
      <c r="AI142" s="173"/>
      <c r="AJ142" s="173"/>
      <c r="AK142" s="173"/>
      <c r="AL142" s="173"/>
      <c r="AM142" s="173"/>
      <c r="AN142" s="173"/>
    </row>
    <row r="143" spans="1:40" ht="55.5" customHeight="1">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row>
    <row r="144" spans="1:40" ht="55.5" customHeight="1">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c r="AC144" s="173"/>
      <c r="AD144" s="173"/>
      <c r="AE144" s="173"/>
      <c r="AF144" s="173"/>
      <c r="AG144" s="173"/>
      <c r="AH144" s="173"/>
      <c r="AI144" s="173"/>
      <c r="AJ144" s="173"/>
      <c r="AK144" s="173"/>
      <c r="AL144" s="173"/>
      <c r="AM144" s="173"/>
      <c r="AN144" s="173"/>
    </row>
    <row r="145" spans="1:40" ht="30" customHeight="1"/>
    <row r="146" spans="1:40" ht="24">
      <c r="A146" s="292" t="s">
        <v>1733</v>
      </c>
      <c r="B146" s="292"/>
      <c r="C146" s="292"/>
      <c r="D146" s="292"/>
      <c r="E146" s="292"/>
      <c r="F146" s="292"/>
      <c r="G146" s="292"/>
      <c r="H146" s="292"/>
      <c r="I146" s="292"/>
      <c r="J146" s="292"/>
      <c r="K146" s="292"/>
      <c r="L146" s="292"/>
      <c r="M146" s="292"/>
      <c r="N146" s="292"/>
      <c r="O146" s="292"/>
      <c r="P146" s="292"/>
      <c r="Q146" s="292"/>
      <c r="R146" s="292"/>
      <c r="S146" s="292"/>
      <c r="T146" s="292"/>
      <c r="U146" s="292"/>
      <c r="V146" s="292"/>
      <c r="W146" s="292"/>
      <c r="X146" s="292"/>
      <c r="Y146" s="292"/>
      <c r="Z146" s="292"/>
      <c r="AA146" s="292"/>
      <c r="AB146" s="292"/>
      <c r="AC146" s="292"/>
      <c r="AD146" s="292"/>
      <c r="AE146" s="292"/>
      <c r="AF146" s="292"/>
      <c r="AG146" s="292"/>
      <c r="AH146" s="292"/>
      <c r="AI146" s="292"/>
      <c r="AJ146" s="292"/>
      <c r="AK146" s="292"/>
      <c r="AL146" s="292"/>
      <c r="AM146" s="292"/>
      <c r="AN146" s="292"/>
    </row>
    <row r="147" spans="1:40" ht="40.5" customHeight="1">
      <c r="A147" s="230" t="str">
        <f>+A123</f>
        <v>BLUSAS</v>
      </c>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0"/>
      <c r="AE147" s="230"/>
      <c r="AF147" s="230"/>
      <c r="AG147" s="230"/>
      <c r="AH147" s="230"/>
      <c r="AI147" s="230"/>
      <c r="AJ147" s="230"/>
      <c r="AK147" s="230"/>
      <c r="AL147" s="230"/>
      <c r="AM147" s="230"/>
      <c r="AN147" s="230"/>
    </row>
    <row r="148" spans="1:40" ht="78.75" customHeight="1">
      <c r="A148" s="231" t="s">
        <v>1711</v>
      </c>
      <c r="B148" s="231"/>
      <c r="C148" s="231"/>
      <c r="D148" s="231"/>
      <c r="E148" s="231"/>
      <c r="F148" s="231"/>
      <c r="G148" s="231"/>
      <c r="H148" s="231"/>
      <c r="I148" s="231"/>
      <c r="J148" s="231"/>
      <c r="K148" s="231"/>
      <c r="L148" s="231"/>
      <c r="M148" s="231"/>
      <c r="N148" s="231"/>
      <c r="O148" s="231" t="s">
        <v>1712</v>
      </c>
      <c r="P148" s="231"/>
      <c r="Q148" s="231"/>
      <c r="R148" s="231"/>
      <c r="S148" s="231"/>
      <c r="T148" s="231"/>
      <c r="U148" s="231"/>
      <c r="V148" s="231"/>
      <c r="W148" s="231"/>
      <c r="X148" s="231" t="s">
        <v>1713</v>
      </c>
      <c r="Y148" s="231"/>
      <c r="Z148" s="231"/>
      <c r="AA148" s="231"/>
      <c r="AB148" s="231"/>
      <c r="AC148" s="231"/>
      <c r="AD148" s="231"/>
      <c r="AE148" s="231"/>
      <c r="AF148" s="232" t="s">
        <v>1714</v>
      </c>
      <c r="AG148" s="232"/>
      <c r="AH148" s="232"/>
      <c r="AI148" s="232"/>
      <c r="AJ148" s="232"/>
      <c r="AK148" s="232"/>
      <c r="AL148" s="232"/>
      <c r="AM148" s="232"/>
      <c r="AN148" s="232"/>
    </row>
    <row r="149" spans="1:40" ht="55.5" customHeight="1">
      <c r="A149" s="173" t="s">
        <v>1715</v>
      </c>
      <c r="B149" s="173"/>
      <c r="C149" s="173"/>
      <c r="D149" s="173"/>
      <c r="E149" s="173"/>
      <c r="F149" s="173"/>
      <c r="G149" s="173"/>
      <c r="H149" s="173"/>
      <c r="I149" s="173"/>
      <c r="J149" s="173"/>
      <c r="K149" s="173"/>
      <c r="L149" s="173"/>
      <c r="M149" s="173"/>
      <c r="N149" s="173"/>
      <c r="O149" s="173" t="s">
        <v>1720</v>
      </c>
      <c r="P149" s="173"/>
      <c r="Q149" s="173"/>
      <c r="R149" s="173"/>
      <c r="S149" s="173"/>
      <c r="T149" s="173"/>
      <c r="U149" s="173"/>
      <c r="V149" s="173"/>
      <c r="W149" s="173"/>
      <c r="X149" s="173" t="s">
        <v>1717</v>
      </c>
      <c r="Y149" s="173"/>
      <c r="Z149" s="173"/>
      <c r="AA149" s="173"/>
      <c r="AB149" s="173"/>
      <c r="AC149" s="173"/>
      <c r="AD149" s="173"/>
      <c r="AE149" s="173"/>
      <c r="AF149" s="173" t="s">
        <v>1718</v>
      </c>
      <c r="AG149" s="173"/>
      <c r="AH149" s="173"/>
      <c r="AI149" s="173"/>
      <c r="AJ149" s="173"/>
      <c r="AK149" s="173"/>
      <c r="AL149" s="173"/>
      <c r="AM149" s="173"/>
      <c r="AN149" s="173"/>
    </row>
    <row r="150" spans="1:40" ht="55.5" customHeight="1">
      <c r="A150" s="173" t="s">
        <v>1734</v>
      </c>
      <c r="B150" s="173"/>
      <c r="C150" s="173"/>
      <c r="D150" s="173"/>
      <c r="E150" s="173"/>
      <c r="F150" s="173"/>
      <c r="G150" s="173"/>
      <c r="H150" s="173"/>
      <c r="I150" s="173"/>
      <c r="J150" s="173"/>
      <c r="K150" s="173"/>
      <c r="L150" s="173"/>
      <c r="M150" s="173"/>
      <c r="N150" s="173"/>
      <c r="O150" s="173" t="s">
        <v>1720</v>
      </c>
      <c r="P150" s="173"/>
      <c r="Q150" s="173"/>
      <c r="R150" s="173"/>
      <c r="S150" s="173"/>
      <c r="T150" s="173"/>
      <c r="U150" s="173"/>
      <c r="V150" s="173"/>
      <c r="W150" s="173"/>
      <c r="X150" s="173" t="s">
        <v>1717</v>
      </c>
      <c r="Y150" s="173"/>
      <c r="Z150" s="173"/>
      <c r="AA150" s="173"/>
      <c r="AB150" s="173"/>
      <c r="AC150" s="173"/>
      <c r="AD150" s="173"/>
      <c r="AE150" s="173"/>
      <c r="AF150" s="173" t="s">
        <v>1718</v>
      </c>
      <c r="AG150" s="173"/>
      <c r="AH150" s="173"/>
      <c r="AI150" s="173"/>
      <c r="AJ150" s="173"/>
      <c r="AK150" s="173"/>
      <c r="AL150" s="173"/>
      <c r="AM150" s="173"/>
      <c r="AN150" s="173"/>
    </row>
    <row r="151" spans="1:40" ht="55.5" customHeight="1">
      <c r="A151" s="173" t="s">
        <v>1721</v>
      </c>
      <c r="B151" s="173"/>
      <c r="C151" s="173"/>
      <c r="D151" s="173"/>
      <c r="E151" s="173"/>
      <c r="F151" s="173"/>
      <c r="G151" s="173"/>
      <c r="H151" s="173"/>
      <c r="I151" s="173"/>
      <c r="J151" s="173"/>
      <c r="K151" s="173"/>
      <c r="L151" s="173"/>
      <c r="M151" s="173"/>
      <c r="N151" s="173"/>
      <c r="O151" s="173" t="s">
        <v>1722</v>
      </c>
      <c r="P151" s="173"/>
      <c r="Q151" s="173"/>
      <c r="R151" s="173"/>
      <c r="S151" s="173"/>
      <c r="T151" s="173"/>
      <c r="U151" s="173"/>
      <c r="V151" s="173"/>
      <c r="W151" s="173"/>
      <c r="X151" s="173" t="s">
        <v>1723</v>
      </c>
      <c r="Y151" s="173"/>
      <c r="Z151" s="173"/>
      <c r="AA151" s="173"/>
      <c r="AB151" s="173"/>
      <c r="AC151" s="173"/>
      <c r="AD151" s="173"/>
      <c r="AE151" s="173"/>
      <c r="AF151" s="173" t="s">
        <v>1718</v>
      </c>
      <c r="AG151" s="173"/>
      <c r="AH151" s="173"/>
      <c r="AI151" s="173"/>
      <c r="AJ151" s="173"/>
      <c r="AK151" s="173"/>
      <c r="AL151" s="173"/>
      <c r="AM151" s="173"/>
      <c r="AN151" s="173"/>
    </row>
    <row r="152" spans="1:40" ht="55.5" customHeight="1">
      <c r="A152" s="173" t="s">
        <v>1724</v>
      </c>
      <c r="B152" s="173"/>
      <c r="C152" s="173"/>
      <c r="D152" s="173"/>
      <c r="E152" s="173"/>
      <c r="F152" s="173"/>
      <c r="G152" s="173"/>
      <c r="H152" s="173"/>
      <c r="I152" s="173"/>
      <c r="J152" s="173"/>
      <c r="K152" s="173"/>
      <c r="L152" s="173"/>
      <c r="M152" s="173"/>
      <c r="N152" s="173"/>
      <c r="O152" s="173" t="s">
        <v>1716</v>
      </c>
      <c r="P152" s="173"/>
      <c r="Q152" s="173"/>
      <c r="R152" s="173"/>
      <c r="S152" s="173"/>
      <c r="T152" s="173"/>
      <c r="U152" s="173"/>
      <c r="V152" s="173"/>
      <c r="W152" s="173"/>
      <c r="X152" s="173" t="s">
        <v>1735</v>
      </c>
      <c r="Y152" s="173"/>
      <c r="Z152" s="173"/>
      <c r="AA152" s="173"/>
      <c r="AB152" s="173"/>
      <c r="AC152" s="173"/>
      <c r="AD152" s="173"/>
      <c r="AE152" s="173"/>
      <c r="AF152" s="173" t="s">
        <v>1726</v>
      </c>
      <c r="AG152" s="173"/>
      <c r="AH152" s="173"/>
      <c r="AI152" s="173"/>
      <c r="AJ152" s="173"/>
      <c r="AK152" s="173"/>
      <c r="AL152" s="173"/>
      <c r="AM152" s="173"/>
      <c r="AN152" s="173"/>
    </row>
    <row r="153" spans="1:40" ht="55.5" customHeight="1">
      <c r="A153" s="173" t="s">
        <v>1736</v>
      </c>
      <c r="B153" s="173"/>
      <c r="C153" s="173"/>
      <c r="D153" s="173"/>
      <c r="E153" s="173"/>
      <c r="F153" s="173"/>
      <c r="G153" s="173"/>
      <c r="H153" s="173"/>
      <c r="I153" s="173"/>
      <c r="J153" s="173"/>
      <c r="K153" s="173"/>
      <c r="L153" s="173"/>
      <c r="M153" s="173"/>
      <c r="N153" s="173"/>
      <c r="O153" s="173" t="s">
        <v>1716</v>
      </c>
      <c r="P153" s="173"/>
      <c r="Q153" s="173"/>
      <c r="R153" s="173"/>
      <c r="S153" s="173"/>
      <c r="T153" s="173"/>
      <c r="U153" s="173"/>
      <c r="V153" s="173"/>
      <c r="W153" s="173"/>
      <c r="X153" s="173" t="s">
        <v>1728</v>
      </c>
      <c r="Y153" s="173"/>
      <c r="Z153" s="173"/>
      <c r="AA153" s="173"/>
      <c r="AB153" s="173"/>
      <c r="AC153" s="173"/>
      <c r="AD153" s="173"/>
      <c r="AE153" s="173"/>
      <c r="AF153" s="173" t="s">
        <v>1726</v>
      </c>
      <c r="AG153" s="173"/>
      <c r="AH153" s="173"/>
      <c r="AI153" s="173"/>
      <c r="AJ153" s="173"/>
      <c r="AK153" s="173"/>
      <c r="AL153" s="173"/>
      <c r="AM153" s="173"/>
      <c r="AN153" s="173"/>
    </row>
    <row r="154" spans="1:40" ht="55.5" customHeight="1">
      <c r="A154" s="173" t="s">
        <v>1737</v>
      </c>
      <c r="B154" s="173"/>
      <c r="C154" s="173"/>
      <c r="D154" s="173"/>
      <c r="E154" s="173"/>
      <c r="F154" s="173"/>
      <c r="G154" s="173"/>
      <c r="H154" s="173"/>
      <c r="I154" s="173"/>
      <c r="J154" s="173"/>
      <c r="K154" s="173"/>
      <c r="L154" s="173"/>
      <c r="M154" s="173"/>
      <c r="N154" s="173"/>
      <c r="O154" s="173" t="s">
        <v>1730</v>
      </c>
      <c r="P154" s="173"/>
      <c r="Q154" s="173"/>
      <c r="R154" s="173"/>
      <c r="S154" s="173"/>
      <c r="T154" s="173"/>
      <c r="U154" s="173"/>
      <c r="V154" s="173"/>
      <c r="W154" s="173"/>
      <c r="X154" s="173" t="s">
        <v>1738</v>
      </c>
      <c r="Y154" s="173"/>
      <c r="Z154" s="173"/>
      <c r="AA154" s="173"/>
      <c r="AB154" s="173"/>
      <c r="AC154" s="173"/>
      <c r="AD154" s="173"/>
      <c r="AE154" s="173"/>
      <c r="AF154" s="173" t="s">
        <v>1726</v>
      </c>
      <c r="AG154" s="173"/>
      <c r="AH154" s="173"/>
      <c r="AI154" s="173"/>
      <c r="AJ154" s="173"/>
      <c r="AK154" s="173"/>
      <c r="AL154" s="173"/>
      <c r="AM154" s="173"/>
      <c r="AN154" s="173"/>
    </row>
    <row r="155" spans="1:40" ht="55.5" customHeight="1">
      <c r="A155" s="173" t="s">
        <v>1732</v>
      </c>
      <c r="B155" s="173"/>
      <c r="C155" s="173"/>
      <c r="D155" s="173"/>
      <c r="E155" s="173"/>
      <c r="F155" s="173"/>
      <c r="G155" s="173"/>
      <c r="H155" s="173"/>
      <c r="I155" s="173"/>
      <c r="J155" s="173"/>
      <c r="K155" s="173"/>
      <c r="L155" s="173"/>
      <c r="M155" s="173"/>
      <c r="N155" s="173"/>
      <c r="O155" s="173" t="s">
        <v>1720</v>
      </c>
      <c r="P155" s="173"/>
      <c r="Q155" s="173"/>
      <c r="R155" s="173"/>
      <c r="S155" s="173"/>
      <c r="T155" s="173"/>
      <c r="U155" s="173"/>
      <c r="V155" s="173"/>
      <c r="W155" s="173"/>
      <c r="X155" s="173" t="s">
        <v>1728</v>
      </c>
      <c r="Y155" s="173"/>
      <c r="Z155" s="173"/>
      <c r="AA155" s="173"/>
      <c r="AB155" s="173"/>
      <c r="AC155" s="173"/>
      <c r="AD155" s="173"/>
      <c r="AE155" s="173"/>
      <c r="AF155" s="173" t="s">
        <v>1726</v>
      </c>
      <c r="AG155" s="173"/>
      <c r="AH155" s="173"/>
      <c r="AI155" s="173"/>
      <c r="AJ155" s="173"/>
      <c r="AK155" s="173"/>
      <c r="AL155" s="173"/>
      <c r="AM155" s="173"/>
      <c r="AN155" s="173"/>
    </row>
    <row r="156" spans="1:40" ht="55.5" customHeight="1">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row>
    <row r="157" spans="1:40" ht="55.5" customHeight="1">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row>
    <row r="158" spans="1:40" ht="55.5" customHeight="1">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row>
    <row r="160" spans="1:40" ht="24">
      <c r="A160" s="292" t="s">
        <v>1739</v>
      </c>
      <c r="B160" s="292"/>
      <c r="C160" s="292"/>
      <c r="D160" s="292"/>
      <c r="E160" s="292"/>
      <c r="F160" s="292"/>
      <c r="G160" s="292"/>
      <c r="H160" s="292"/>
      <c r="I160" s="292"/>
      <c r="J160" s="292"/>
      <c r="K160" s="292"/>
      <c r="L160" s="292"/>
      <c r="M160" s="292"/>
      <c r="N160" s="292"/>
      <c r="O160" s="292"/>
      <c r="P160" s="292"/>
      <c r="Q160" s="292"/>
      <c r="R160" s="292"/>
      <c r="S160" s="292"/>
      <c r="T160" s="292"/>
      <c r="U160" s="292"/>
      <c r="V160" s="292"/>
      <c r="W160" s="292"/>
      <c r="X160" s="292"/>
      <c r="Y160" s="292"/>
      <c r="Z160" s="292"/>
      <c r="AA160" s="292"/>
      <c r="AB160" s="292"/>
      <c r="AC160" s="292"/>
      <c r="AD160" s="292"/>
      <c r="AE160" s="292"/>
      <c r="AF160" s="292"/>
      <c r="AG160" s="292"/>
      <c r="AH160" s="292"/>
      <c r="AI160" s="292"/>
      <c r="AJ160" s="292"/>
      <c r="AK160" s="292"/>
      <c r="AL160" s="292"/>
      <c r="AM160" s="292"/>
      <c r="AN160" s="292"/>
    </row>
    <row r="161" spans="1:40" ht="40.5" customHeight="1">
      <c r="A161" s="230" t="str">
        <f>+A124</f>
        <v>PANTALON DE SUDADERA</v>
      </c>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c r="AA161" s="230"/>
      <c r="AB161" s="230"/>
      <c r="AC161" s="230"/>
      <c r="AD161" s="230"/>
      <c r="AE161" s="230"/>
      <c r="AF161" s="230"/>
      <c r="AG161" s="230"/>
      <c r="AH161" s="230"/>
      <c r="AI161" s="230"/>
      <c r="AJ161" s="230"/>
      <c r="AK161" s="230"/>
      <c r="AL161" s="230"/>
      <c r="AM161" s="230"/>
      <c r="AN161" s="230"/>
    </row>
    <row r="162" spans="1:40" ht="68.25" customHeight="1">
      <c r="A162" s="231" t="s">
        <v>1711</v>
      </c>
      <c r="B162" s="231"/>
      <c r="C162" s="231"/>
      <c r="D162" s="231"/>
      <c r="E162" s="231"/>
      <c r="F162" s="231"/>
      <c r="G162" s="231"/>
      <c r="H162" s="231"/>
      <c r="I162" s="231"/>
      <c r="J162" s="231"/>
      <c r="K162" s="231"/>
      <c r="L162" s="231"/>
      <c r="M162" s="231"/>
      <c r="N162" s="231"/>
      <c r="O162" s="231" t="s">
        <v>1712</v>
      </c>
      <c r="P162" s="231"/>
      <c r="Q162" s="231"/>
      <c r="R162" s="231"/>
      <c r="S162" s="231"/>
      <c r="T162" s="231"/>
      <c r="U162" s="231"/>
      <c r="V162" s="231"/>
      <c r="W162" s="231"/>
      <c r="X162" s="231" t="s">
        <v>1713</v>
      </c>
      <c r="Y162" s="231"/>
      <c r="Z162" s="231"/>
      <c r="AA162" s="231"/>
      <c r="AB162" s="231"/>
      <c r="AC162" s="231"/>
      <c r="AD162" s="231"/>
      <c r="AE162" s="231"/>
      <c r="AF162" s="298" t="s">
        <v>1714</v>
      </c>
      <c r="AG162" s="298"/>
      <c r="AH162" s="298"/>
      <c r="AI162" s="298"/>
      <c r="AJ162" s="298"/>
      <c r="AK162" s="298"/>
      <c r="AL162" s="298"/>
      <c r="AM162" s="298"/>
      <c r="AN162" s="298"/>
    </row>
    <row r="163" spans="1:40" ht="55.5" customHeight="1">
      <c r="A163" s="173" t="s">
        <v>1715</v>
      </c>
      <c r="B163" s="173"/>
      <c r="C163" s="173"/>
      <c r="D163" s="173"/>
      <c r="E163" s="173"/>
      <c r="F163" s="173"/>
      <c r="G163" s="173"/>
      <c r="H163" s="173"/>
      <c r="I163" s="173"/>
      <c r="J163" s="173"/>
      <c r="K163" s="173"/>
      <c r="L163" s="173"/>
      <c r="M163" s="173"/>
      <c r="N163" s="173"/>
      <c r="O163" s="173" t="s">
        <v>1720</v>
      </c>
      <c r="P163" s="173"/>
      <c r="Q163" s="173"/>
      <c r="R163" s="173"/>
      <c r="S163" s="173"/>
      <c r="T163" s="173"/>
      <c r="U163" s="173"/>
      <c r="V163" s="173"/>
      <c r="W163" s="173"/>
      <c r="X163" s="173" t="s">
        <v>1740</v>
      </c>
      <c r="Y163" s="173"/>
      <c r="Z163" s="173"/>
      <c r="AA163" s="173"/>
      <c r="AB163" s="173"/>
      <c r="AC163" s="173"/>
      <c r="AD163" s="173"/>
      <c r="AE163" s="173"/>
      <c r="AF163" s="173" t="s">
        <v>1718</v>
      </c>
      <c r="AG163" s="173"/>
      <c r="AH163" s="173"/>
      <c r="AI163" s="173"/>
      <c r="AJ163" s="173"/>
      <c r="AK163" s="173"/>
      <c r="AL163" s="173"/>
      <c r="AM163" s="173"/>
      <c r="AN163" s="173"/>
    </row>
    <row r="164" spans="1:40" ht="55.5" customHeight="1">
      <c r="A164" s="173" t="s">
        <v>1741</v>
      </c>
      <c r="B164" s="173"/>
      <c r="C164" s="173"/>
      <c r="D164" s="173"/>
      <c r="E164" s="173"/>
      <c r="F164" s="173"/>
      <c r="G164" s="173"/>
      <c r="H164" s="173"/>
      <c r="I164" s="173"/>
      <c r="J164" s="173"/>
      <c r="K164" s="173"/>
      <c r="L164" s="173"/>
      <c r="M164" s="173"/>
      <c r="N164" s="173"/>
      <c r="O164" s="173" t="s">
        <v>1720</v>
      </c>
      <c r="P164" s="173"/>
      <c r="Q164" s="173"/>
      <c r="R164" s="173"/>
      <c r="S164" s="173"/>
      <c r="T164" s="173"/>
      <c r="U164" s="173"/>
      <c r="V164" s="173"/>
      <c r="W164" s="173"/>
      <c r="X164" s="173" t="s">
        <v>1740</v>
      </c>
      <c r="Y164" s="173"/>
      <c r="Z164" s="173"/>
      <c r="AA164" s="173"/>
      <c r="AB164" s="173"/>
      <c r="AC164" s="173"/>
      <c r="AD164" s="173"/>
      <c r="AE164" s="173"/>
      <c r="AF164" s="173" t="s">
        <v>1718</v>
      </c>
      <c r="AG164" s="173"/>
      <c r="AH164" s="173"/>
      <c r="AI164" s="173"/>
      <c r="AJ164" s="173"/>
      <c r="AK164" s="173"/>
      <c r="AL164" s="173"/>
      <c r="AM164" s="173"/>
      <c r="AN164" s="173"/>
    </row>
    <row r="165" spans="1:40" ht="55.5" customHeight="1">
      <c r="A165" s="173" t="s">
        <v>1742</v>
      </c>
      <c r="B165" s="173"/>
      <c r="C165" s="173"/>
      <c r="D165" s="173"/>
      <c r="E165" s="173"/>
      <c r="F165" s="173"/>
      <c r="G165" s="173"/>
      <c r="H165" s="173"/>
      <c r="I165" s="173"/>
      <c r="J165" s="173"/>
      <c r="K165" s="173"/>
      <c r="L165" s="173"/>
      <c r="M165" s="173"/>
      <c r="N165" s="173"/>
      <c r="O165" s="173" t="s">
        <v>1720</v>
      </c>
      <c r="P165" s="173"/>
      <c r="Q165" s="173"/>
      <c r="R165" s="173"/>
      <c r="S165" s="173"/>
      <c r="T165" s="173"/>
      <c r="U165" s="173"/>
      <c r="V165" s="173"/>
      <c r="W165" s="173"/>
      <c r="X165" s="173" t="s">
        <v>1725</v>
      </c>
      <c r="Y165" s="173"/>
      <c r="Z165" s="173"/>
      <c r="AA165" s="173"/>
      <c r="AB165" s="173"/>
      <c r="AC165" s="173"/>
      <c r="AD165" s="173"/>
      <c r="AE165" s="173"/>
      <c r="AF165" s="173" t="s">
        <v>1718</v>
      </c>
      <c r="AG165" s="173"/>
      <c r="AH165" s="173"/>
      <c r="AI165" s="173"/>
      <c r="AJ165" s="173"/>
      <c r="AK165" s="173"/>
      <c r="AL165" s="173"/>
      <c r="AM165" s="173"/>
      <c r="AN165" s="173"/>
    </row>
    <row r="166" spans="1:40" ht="55.5" customHeight="1">
      <c r="A166" s="173" t="s">
        <v>1743</v>
      </c>
      <c r="B166" s="173"/>
      <c r="C166" s="173"/>
      <c r="D166" s="173"/>
      <c r="E166" s="173"/>
      <c r="F166" s="173"/>
      <c r="G166" s="173"/>
      <c r="H166" s="173"/>
      <c r="I166" s="173"/>
      <c r="J166" s="173"/>
      <c r="K166" s="173"/>
      <c r="L166" s="173"/>
      <c r="M166" s="173"/>
      <c r="N166" s="173"/>
      <c r="O166" s="173" t="s">
        <v>1720</v>
      </c>
      <c r="P166" s="173"/>
      <c r="Q166" s="173"/>
      <c r="R166" s="173"/>
      <c r="S166" s="173"/>
      <c r="T166" s="173"/>
      <c r="U166" s="173"/>
      <c r="V166" s="173"/>
      <c r="W166" s="173"/>
      <c r="X166" s="173" t="s">
        <v>1744</v>
      </c>
      <c r="Y166" s="173"/>
      <c r="Z166" s="173"/>
      <c r="AA166" s="173"/>
      <c r="AB166" s="173"/>
      <c r="AC166" s="173"/>
      <c r="AD166" s="173"/>
      <c r="AE166" s="173"/>
      <c r="AF166" s="173" t="s">
        <v>1726</v>
      </c>
      <c r="AG166" s="173"/>
      <c r="AH166" s="173"/>
      <c r="AI166" s="173"/>
      <c r="AJ166" s="173"/>
      <c r="AK166" s="173"/>
      <c r="AL166" s="173"/>
      <c r="AM166" s="173"/>
      <c r="AN166" s="173"/>
    </row>
    <row r="167" spans="1:40" ht="55.5" customHeight="1">
      <c r="A167" s="173" t="s">
        <v>1745</v>
      </c>
      <c r="B167" s="173"/>
      <c r="C167" s="173"/>
      <c r="D167" s="173"/>
      <c r="E167" s="173"/>
      <c r="F167" s="173"/>
      <c r="G167" s="173"/>
      <c r="H167" s="173"/>
      <c r="I167" s="173"/>
      <c r="J167" s="173"/>
      <c r="K167" s="173"/>
      <c r="L167" s="173"/>
      <c r="M167" s="173"/>
      <c r="N167" s="173"/>
      <c r="O167" s="173" t="s">
        <v>1746</v>
      </c>
      <c r="P167" s="173"/>
      <c r="Q167" s="173"/>
      <c r="R167" s="173"/>
      <c r="S167" s="173"/>
      <c r="T167" s="173"/>
      <c r="U167" s="173"/>
      <c r="V167" s="173"/>
      <c r="W167" s="173"/>
      <c r="X167" s="173" t="s">
        <v>1747</v>
      </c>
      <c r="Y167" s="173"/>
      <c r="Z167" s="173"/>
      <c r="AA167" s="173"/>
      <c r="AB167" s="173"/>
      <c r="AC167" s="173"/>
      <c r="AD167" s="173"/>
      <c r="AE167" s="173"/>
      <c r="AF167" s="173" t="s">
        <v>1726</v>
      </c>
      <c r="AG167" s="173"/>
      <c r="AH167" s="173"/>
      <c r="AI167" s="173"/>
      <c r="AJ167" s="173"/>
      <c r="AK167" s="173"/>
      <c r="AL167" s="173"/>
      <c r="AM167" s="173"/>
      <c r="AN167" s="173"/>
    </row>
    <row r="168" spans="1:40" ht="55.5" customHeight="1">
      <c r="A168" s="173" t="s">
        <v>1732</v>
      </c>
      <c r="B168" s="173"/>
      <c r="C168" s="173"/>
      <c r="D168" s="173"/>
      <c r="E168" s="173"/>
      <c r="F168" s="173"/>
      <c r="G168" s="173"/>
      <c r="H168" s="173"/>
      <c r="I168" s="173"/>
      <c r="J168" s="173"/>
      <c r="K168" s="173"/>
      <c r="L168" s="173"/>
      <c r="M168" s="173"/>
      <c r="N168" s="173"/>
      <c r="O168" s="173" t="s">
        <v>1720</v>
      </c>
      <c r="P168" s="173"/>
      <c r="Q168" s="173"/>
      <c r="R168" s="173"/>
      <c r="S168" s="173"/>
      <c r="T168" s="173"/>
      <c r="U168" s="173"/>
      <c r="V168" s="173"/>
      <c r="W168" s="173"/>
      <c r="X168" s="173" t="s">
        <v>1728</v>
      </c>
      <c r="Y168" s="173"/>
      <c r="Z168" s="173"/>
      <c r="AA168" s="173"/>
      <c r="AB168" s="173"/>
      <c r="AC168" s="173"/>
      <c r="AD168" s="173"/>
      <c r="AE168" s="173"/>
      <c r="AF168" s="173" t="s">
        <v>1726</v>
      </c>
      <c r="AG168" s="173"/>
      <c r="AH168" s="173"/>
      <c r="AI168" s="173"/>
      <c r="AJ168" s="173"/>
      <c r="AK168" s="173"/>
      <c r="AL168" s="173"/>
      <c r="AM168" s="173"/>
      <c r="AN168" s="173"/>
    </row>
    <row r="169" spans="1:40" ht="55.5" customHeight="1">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row>
    <row r="170" spans="1:40" ht="55.5" customHeight="1">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row>
    <row r="171" spans="1:40" ht="55.5" customHeight="1">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row>
    <row r="173" spans="1:40" ht="30" customHeight="1">
      <c r="A173" s="236" t="s">
        <v>1748</v>
      </c>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c r="AA173" s="236"/>
      <c r="AB173" s="236"/>
      <c r="AC173" s="236"/>
      <c r="AD173" s="236"/>
      <c r="AE173" s="236"/>
      <c r="AF173" s="236"/>
      <c r="AG173" s="236"/>
      <c r="AH173" s="236"/>
      <c r="AI173" s="236"/>
      <c r="AJ173" s="236"/>
      <c r="AK173" s="236"/>
      <c r="AL173" s="236"/>
      <c r="AM173" s="236"/>
      <c r="AN173" s="236"/>
    </row>
    <row r="175" spans="1:40" ht="36" customHeight="1">
      <c r="A175" s="311" t="s">
        <v>1749</v>
      </c>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c r="AA175" s="311"/>
      <c r="AB175" s="311"/>
      <c r="AC175" s="311"/>
      <c r="AD175" s="311"/>
      <c r="AE175" s="311"/>
      <c r="AF175" s="311"/>
      <c r="AG175" s="311"/>
      <c r="AH175" s="311"/>
      <c r="AI175" s="311"/>
      <c r="AJ175" s="311"/>
      <c r="AK175" s="311"/>
      <c r="AL175" s="311"/>
      <c r="AM175" s="311"/>
      <c r="AN175" s="311"/>
    </row>
    <row r="176" spans="1:40" ht="36" customHeight="1">
      <c r="A176" s="311"/>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c r="AA176" s="311"/>
      <c r="AB176" s="311"/>
      <c r="AC176" s="311"/>
      <c r="AD176" s="311"/>
      <c r="AE176" s="311"/>
      <c r="AF176" s="311"/>
      <c r="AG176" s="311"/>
      <c r="AH176" s="311"/>
      <c r="AI176" s="311"/>
      <c r="AJ176" s="311"/>
      <c r="AK176" s="311"/>
      <c r="AL176" s="311"/>
      <c r="AM176" s="311"/>
      <c r="AN176" s="311"/>
    </row>
    <row r="177" spans="1:43" ht="24">
      <c r="A177" s="59"/>
    </row>
    <row r="178" spans="1:43" ht="33.75" customHeight="1">
      <c r="A178" s="59"/>
      <c r="S178" s="306" t="s">
        <v>1750</v>
      </c>
      <c r="T178" s="307"/>
      <c r="U178" s="308"/>
    </row>
    <row r="179" spans="1:43" ht="30.75" customHeight="1">
      <c r="A179" s="363" t="s">
        <v>1751</v>
      </c>
      <c r="B179" s="363"/>
      <c r="C179" s="363"/>
      <c r="D179" s="363"/>
      <c r="E179" s="363"/>
      <c r="F179" s="363"/>
      <c r="G179" s="363"/>
      <c r="H179" s="363"/>
      <c r="I179" s="363"/>
      <c r="J179" s="363"/>
      <c r="K179" s="363"/>
      <c r="L179" s="363"/>
      <c r="M179" s="363"/>
      <c r="N179" s="363"/>
      <c r="O179" s="363"/>
      <c r="P179" s="363"/>
      <c r="Q179" s="363"/>
      <c r="R179" s="363"/>
      <c r="S179" s="117" t="s">
        <v>1752</v>
      </c>
      <c r="T179" s="118"/>
      <c r="U179" s="119"/>
    </row>
    <row r="180" spans="1:43" ht="30.75" customHeight="1">
      <c r="A180" s="364" t="s">
        <v>1753</v>
      </c>
      <c r="B180" s="364"/>
      <c r="C180" s="364"/>
      <c r="D180" s="364"/>
      <c r="E180" s="364"/>
      <c r="F180" s="364"/>
      <c r="G180" s="364"/>
      <c r="H180" s="364"/>
      <c r="I180" s="364"/>
      <c r="J180" s="364"/>
      <c r="K180" s="364"/>
      <c r="L180" s="364"/>
      <c r="M180" s="364"/>
      <c r="N180" s="364"/>
      <c r="O180" s="364"/>
      <c r="P180" s="364"/>
      <c r="Q180" s="364"/>
      <c r="R180" s="364"/>
      <c r="S180" s="117"/>
      <c r="T180" s="118"/>
      <c r="U180" s="119"/>
    </row>
    <row r="181" spans="1:43" ht="30.75" customHeight="1">
      <c r="A181" s="363" t="s">
        <v>1754</v>
      </c>
      <c r="B181" s="363"/>
      <c r="C181" s="363"/>
      <c r="D181" s="363"/>
      <c r="E181" s="363"/>
      <c r="F181" s="363"/>
      <c r="G181" s="363"/>
      <c r="H181" s="363"/>
      <c r="I181" s="363"/>
      <c r="J181" s="363"/>
      <c r="K181" s="363"/>
      <c r="L181" s="363"/>
      <c r="M181" s="363"/>
      <c r="N181" s="363"/>
      <c r="O181" s="363"/>
      <c r="P181" s="363"/>
      <c r="Q181" s="363"/>
      <c r="R181" s="363"/>
      <c r="S181" s="117"/>
      <c r="T181" s="118"/>
      <c r="U181" s="119"/>
    </row>
    <row r="182" spans="1:43" ht="30.75" customHeight="1">
      <c r="A182" s="363" t="s">
        <v>1755</v>
      </c>
      <c r="B182" s="363"/>
      <c r="C182" s="363"/>
      <c r="D182" s="363"/>
      <c r="E182" s="363"/>
      <c r="F182" s="363"/>
      <c r="G182" s="363"/>
      <c r="H182" s="363"/>
      <c r="I182" s="363"/>
      <c r="J182" s="363"/>
      <c r="K182" s="363"/>
      <c r="L182" s="363"/>
      <c r="M182" s="363"/>
      <c r="N182" s="363"/>
      <c r="O182" s="363"/>
      <c r="P182" s="363"/>
      <c r="Q182" s="363"/>
      <c r="R182" s="363"/>
      <c r="S182" s="117"/>
      <c r="T182" s="118"/>
      <c r="U182" s="119"/>
    </row>
    <row r="183" spans="1:43" ht="30.75" customHeight="1">
      <c r="A183" s="363" t="s">
        <v>1756</v>
      </c>
      <c r="B183" s="363"/>
      <c r="C183" s="363"/>
      <c r="D183" s="363"/>
      <c r="E183" s="363"/>
      <c r="F183" s="363"/>
      <c r="G183" s="363"/>
      <c r="H183" s="363"/>
      <c r="I183" s="363"/>
      <c r="J183" s="363"/>
      <c r="K183" s="363"/>
      <c r="L183" s="363"/>
      <c r="M183" s="363"/>
      <c r="N183" s="363"/>
      <c r="O183" s="363"/>
      <c r="P183" s="363"/>
      <c r="Q183" s="363"/>
      <c r="R183" s="363"/>
      <c r="S183" s="117"/>
      <c r="T183" s="118"/>
      <c r="U183" s="119"/>
    </row>
    <row r="184" spans="1:43" ht="30.75" customHeight="1">
      <c r="A184" s="363" t="s">
        <v>1606</v>
      </c>
      <c r="B184" s="363"/>
      <c r="C184" s="363"/>
      <c r="D184" s="363"/>
      <c r="E184" s="363"/>
      <c r="F184" s="363"/>
      <c r="G184" s="363"/>
      <c r="H184" s="363"/>
      <c r="I184" s="363"/>
      <c r="J184" s="363"/>
      <c r="K184" s="363"/>
      <c r="L184" s="363"/>
      <c r="M184" s="363"/>
      <c r="N184" s="363"/>
      <c r="O184" s="363"/>
      <c r="P184" s="363"/>
      <c r="Q184" s="363"/>
      <c r="R184" s="363"/>
      <c r="S184" s="117"/>
      <c r="T184" s="118"/>
      <c r="U184" s="119"/>
      <c r="V184" s="370" t="s">
        <v>1757</v>
      </c>
      <c r="W184" s="292"/>
      <c r="X184" s="292"/>
      <c r="Y184" s="371"/>
      <c r="Z184" s="371"/>
      <c r="AA184" s="371"/>
      <c r="AB184" s="371"/>
      <c r="AC184" s="371"/>
      <c r="AD184" s="371"/>
      <c r="AE184" s="371"/>
      <c r="AF184" s="371"/>
      <c r="AG184" s="371"/>
      <c r="AH184" s="371"/>
      <c r="AI184" s="371"/>
      <c r="AJ184" s="371"/>
      <c r="AK184" s="371"/>
      <c r="AL184" s="371"/>
      <c r="AM184" s="371"/>
      <c r="AN184" s="371"/>
    </row>
    <row r="186" spans="1:43" ht="41.1" customHeight="1">
      <c r="A186" s="311" t="s">
        <v>1758</v>
      </c>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c r="AA186" s="311"/>
      <c r="AB186" s="311"/>
      <c r="AC186" s="311"/>
      <c r="AD186" s="311"/>
      <c r="AE186" s="311"/>
      <c r="AF186" s="311"/>
      <c r="AG186" s="311"/>
      <c r="AH186" s="311"/>
      <c r="AI186" s="311"/>
      <c r="AJ186" s="311"/>
      <c r="AK186" s="311"/>
      <c r="AL186" s="311"/>
      <c r="AM186" s="311"/>
      <c r="AN186" s="311"/>
      <c r="AO186" s="311"/>
      <c r="AP186" s="311"/>
      <c r="AQ186" s="311"/>
    </row>
    <row r="187" spans="1:43" ht="54.75" customHeight="1">
      <c r="A187" s="311"/>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c r="AA187" s="311"/>
      <c r="AB187" s="311"/>
      <c r="AC187" s="311"/>
      <c r="AD187" s="311"/>
      <c r="AE187" s="311"/>
      <c r="AF187" s="311"/>
      <c r="AG187" s="311"/>
      <c r="AH187" s="311"/>
      <c r="AI187" s="311"/>
      <c r="AJ187" s="311"/>
      <c r="AK187" s="311"/>
      <c r="AL187" s="311"/>
      <c r="AM187" s="311"/>
      <c r="AN187" s="311"/>
      <c r="AO187" s="311"/>
      <c r="AP187" s="311"/>
      <c r="AQ187" s="311"/>
    </row>
    <row r="189" spans="1:43" ht="42.75" customHeight="1">
      <c r="A189" s="231" t="s">
        <v>1759</v>
      </c>
      <c r="B189" s="231"/>
      <c r="C189" s="231"/>
      <c r="D189" s="231"/>
      <c r="E189" s="231"/>
      <c r="F189" s="231"/>
      <c r="G189" s="231"/>
      <c r="H189" s="231"/>
      <c r="I189" s="231"/>
      <c r="J189" s="231"/>
      <c r="K189" s="309" t="s">
        <v>1760</v>
      </c>
      <c r="L189" s="309"/>
      <c r="M189" s="309"/>
      <c r="N189" s="309"/>
      <c r="O189" s="309"/>
      <c r="P189" s="309"/>
      <c r="Q189" s="309"/>
      <c r="R189" s="309"/>
      <c r="S189" s="309"/>
      <c r="T189" s="309"/>
      <c r="U189" s="309"/>
      <c r="V189" s="309"/>
      <c r="W189" s="309"/>
      <c r="X189" s="309"/>
      <c r="Y189" s="309"/>
      <c r="Z189" s="309" t="s">
        <v>1761</v>
      </c>
      <c r="AA189" s="309"/>
      <c r="AB189" s="309"/>
      <c r="AC189" s="309"/>
      <c r="AD189" s="309"/>
      <c r="AE189" s="309"/>
      <c r="AF189" s="309"/>
      <c r="AG189" s="310" t="s">
        <v>1762</v>
      </c>
      <c r="AH189" s="309"/>
      <c r="AI189" s="309"/>
      <c r="AJ189" s="309"/>
      <c r="AK189" s="309"/>
      <c r="AL189" s="309"/>
      <c r="AM189" s="309"/>
      <c r="AN189" s="309"/>
    </row>
    <row r="190" spans="1:43" ht="129.94999999999999" customHeight="1">
      <c r="A190" s="314" t="s">
        <v>1763</v>
      </c>
      <c r="B190" s="314"/>
      <c r="C190" s="314"/>
      <c r="D190" s="314"/>
      <c r="E190" s="314"/>
      <c r="F190" s="314"/>
      <c r="G190" s="314"/>
      <c r="H190" s="314"/>
      <c r="I190" s="314"/>
      <c r="J190" s="314"/>
      <c r="K190" s="300"/>
      <c r="L190" s="301"/>
      <c r="M190" s="301"/>
      <c r="N190" s="301"/>
      <c r="O190" s="301"/>
      <c r="P190" s="301"/>
      <c r="Q190" s="301"/>
      <c r="R190" s="301"/>
      <c r="S190" s="301"/>
      <c r="T190" s="301"/>
      <c r="U190" s="301"/>
      <c r="V190" s="301"/>
      <c r="W190" s="301"/>
      <c r="X190" s="301"/>
      <c r="Y190" s="301"/>
      <c r="Z190" s="302"/>
      <c r="AA190" s="302"/>
      <c r="AB190" s="302"/>
      <c r="AC190" s="302"/>
      <c r="AD190" s="302"/>
      <c r="AE190" s="302"/>
      <c r="AF190" s="302"/>
      <c r="AG190" s="303"/>
      <c r="AH190" s="303"/>
      <c r="AI190" s="303"/>
      <c r="AJ190" s="303"/>
      <c r="AK190" s="303"/>
      <c r="AL190" s="303"/>
      <c r="AM190" s="303"/>
      <c r="AN190" s="303"/>
    </row>
    <row r="191" spans="1:43" ht="129.94999999999999" customHeight="1">
      <c r="A191" s="315" t="s">
        <v>1764</v>
      </c>
      <c r="B191" s="315"/>
      <c r="C191" s="315"/>
      <c r="D191" s="315"/>
      <c r="E191" s="315"/>
      <c r="F191" s="315"/>
      <c r="G191" s="315"/>
      <c r="H191" s="315"/>
      <c r="I191" s="315"/>
      <c r="J191" s="315"/>
      <c r="K191" s="312" t="s">
        <v>1765</v>
      </c>
      <c r="L191" s="313"/>
      <c r="M191" s="313"/>
      <c r="N191" s="313"/>
      <c r="O191" s="313"/>
      <c r="P191" s="313"/>
      <c r="Q191" s="313"/>
      <c r="R191" s="313"/>
      <c r="S191" s="313"/>
      <c r="T191" s="313"/>
      <c r="U191" s="313"/>
      <c r="V191" s="313"/>
      <c r="W191" s="313"/>
      <c r="X191" s="313"/>
      <c r="Y191" s="313"/>
      <c r="Z191" s="304">
        <v>0</v>
      </c>
      <c r="AA191" s="304"/>
      <c r="AB191" s="304"/>
      <c r="AC191" s="304"/>
      <c r="AD191" s="304"/>
      <c r="AE191" s="304"/>
      <c r="AF191" s="304"/>
      <c r="AG191" s="305">
        <v>1</v>
      </c>
      <c r="AH191" s="305"/>
      <c r="AI191" s="305"/>
      <c r="AJ191" s="305"/>
      <c r="AK191" s="305"/>
      <c r="AL191" s="305"/>
      <c r="AM191" s="305"/>
      <c r="AN191" s="305"/>
    </row>
    <row r="192" spans="1:43" ht="129.94999999999999" customHeight="1">
      <c r="A192" s="299"/>
      <c r="B192" s="299"/>
      <c r="C192" s="299"/>
      <c r="D192" s="299"/>
      <c r="E192" s="299"/>
      <c r="F192" s="299"/>
      <c r="G192" s="299"/>
      <c r="H192" s="299"/>
      <c r="I192" s="299"/>
      <c r="J192" s="299"/>
      <c r="K192" s="300"/>
      <c r="L192" s="301"/>
      <c r="M192" s="301"/>
      <c r="N192" s="301"/>
      <c r="O192" s="301"/>
      <c r="P192" s="301"/>
      <c r="Q192" s="301"/>
      <c r="R192" s="301"/>
      <c r="S192" s="301"/>
      <c r="T192" s="301"/>
      <c r="U192" s="301"/>
      <c r="V192" s="301"/>
      <c r="W192" s="301"/>
      <c r="X192" s="301"/>
      <c r="Y192" s="301"/>
      <c r="Z192" s="302"/>
      <c r="AA192" s="302"/>
      <c r="AB192" s="302"/>
      <c r="AC192" s="302"/>
      <c r="AD192" s="302"/>
      <c r="AE192" s="302"/>
      <c r="AF192" s="302"/>
      <c r="AG192" s="303"/>
      <c r="AH192" s="303"/>
      <c r="AI192" s="303"/>
      <c r="AJ192" s="303"/>
      <c r="AK192" s="303"/>
      <c r="AL192" s="303"/>
      <c r="AM192" s="303"/>
      <c r="AN192" s="303"/>
    </row>
    <row r="193" spans="1:42" ht="129.94999999999999" customHeight="1">
      <c r="A193" s="299"/>
      <c r="B193" s="299"/>
      <c r="C193" s="299"/>
      <c r="D193" s="299"/>
      <c r="E193" s="299"/>
      <c r="F193" s="299"/>
      <c r="G193" s="299"/>
      <c r="H193" s="299"/>
      <c r="I193" s="299"/>
      <c r="J193" s="299"/>
      <c r="K193" s="312"/>
      <c r="L193" s="313"/>
      <c r="M193" s="313"/>
      <c r="N193" s="313"/>
      <c r="O193" s="313"/>
      <c r="P193" s="313"/>
      <c r="Q193" s="313"/>
      <c r="R193" s="313"/>
      <c r="S193" s="313"/>
      <c r="T193" s="313"/>
      <c r="U193" s="313"/>
      <c r="V193" s="313"/>
      <c r="W193" s="313"/>
      <c r="X193" s="313"/>
      <c r="Y193" s="313"/>
      <c r="Z193" s="304"/>
      <c r="AA193" s="304"/>
      <c r="AB193" s="304"/>
      <c r="AC193" s="304"/>
      <c r="AD193" s="304"/>
      <c r="AE193" s="304"/>
      <c r="AF193" s="304"/>
      <c r="AG193" s="305"/>
      <c r="AH193" s="305"/>
      <c r="AI193" s="305"/>
      <c r="AJ193" s="305"/>
      <c r="AK193" s="305"/>
      <c r="AL193" s="305"/>
      <c r="AM193" s="305"/>
      <c r="AN193" s="305"/>
    </row>
    <row r="194" spans="1:42" ht="129.94999999999999" customHeight="1">
      <c r="A194" s="299"/>
      <c r="B194" s="299"/>
      <c r="C194" s="299"/>
      <c r="D194" s="299"/>
      <c r="E194" s="299"/>
      <c r="F194" s="299"/>
      <c r="G194" s="299"/>
      <c r="H194" s="299"/>
      <c r="I194" s="299"/>
      <c r="J194" s="299"/>
      <c r="K194" s="300"/>
      <c r="L194" s="301"/>
      <c r="M194" s="301"/>
      <c r="N194" s="301"/>
      <c r="O194" s="301"/>
      <c r="P194" s="301"/>
      <c r="Q194" s="301"/>
      <c r="R194" s="301"/>
      <c r="S194" s="301"/>
      <c r="T194" s="301"/>
      <c r="U194" s="301"/>
      <c r="V194" s="301"/>
      <c r="W194" s="301"/>
      <c r="X194" s="301"/>
      <c r="Y194" s="301"/>
      <c r="Z194" s="302"/>
      <c r="AA194" s="302"/>
      <c r="AB194" s="302"/>
      <c r="AC194" s="302"/>
      <c r="AD194" s="302"/>
      <c r="AE194" s="302"/>
      <c r="AF194" s="302"/>
      <c r="AG194" s="303"/>
      <c r="AH194" s="303"/>
      <c r="AI194" s="303"/>
      <c r="AJ194" s="303"/>
      <c r="AK194" s="303"/>
      <c r="AL194" s="303"/>
      <c r="AM194" s="303"/>
      <c r="AN194" s="303"/>
    </row>
    <row r="195" spans="1:42" ht="129.94999999999999" customHeight="1">
      <c r="A195" s="315"/>
      <c r="B195" s="315"/>
      <c r="C195" s="315"/>
      <c r="D195" s="315"/>
      <c r="E195" s="315"/>
      <c r="F195" s="315"/>
      <c r="G195" s="315"/>
      <c r="H195" s="315"/>
      <c r="I195" s="315"/>
      <c r="J195" s="315"/>
      <c r="K195" s="312"/>
      <c r="L195" s="313"/>
      <c r="M195" s="313"/>
      <c r="N195" s="313"/>
      <c r="O195" s="313"/>
      <c r="P195" s="313"/>
      <c r="Q195" s="313"/>
      <c r="R195" s="313"/>
      <c r="S195" s="313"/>
      <c r="T195" s="313"/>
      <c r="U195" s="313"/>
      <c r="V195" s="313"/>
      <c r="W195" s="313"/>
      <c r="X195" s="313"/>
      <c r="Y195" s="313"/>
      <c r="Z195" s="304"/>
      <c r="AA195" s="304"/>
      <c r="AB195" s="304"/>
      <c r="AC195" s="304"/>
      <c r="AD195" s="304"/>
      <c r="AE195" s="304"/>
      <c r="AF195" s="304"/>
      <c r="AG195" s="305"/>
      <c r="AH195" s="305"/>
      <c r="AI195" s="305"/>
      <c r="AJ195" s="305"/>
      <c r="AK195" s="305"/>
      <c r="AL195" s="305"/>
      <c r="AM195" s="305"/>
      <c r="AN195" s="305"/>
    </row>
    <row r="196" spans="1:42" ht="40.5" customHeight="1">
      <c r="A196" s="317" t="s">
        <v>1766</v>
      </c>
      <c r="B196" s="317"/>
      <c r="C196" s="317"/>
      <c r="D196" s="317"/>
      <c r="E196" s="317"/>
      <c r="F196" s="317"/>
      <c r="G196" s="317"/>
      <c r="H196" s="317"/>
      <c r="I196" s="317"/>
      <c r="J196" s="317"/>
      <c r="K196" s="317"/>
      <c r="L196" s="317"/>
      <c r="M196" s="317"/>
      <c r="N196" s="317"/>
      <c r="O196" s="317"/>
      <c r="P196" s="317"/>
      <c r="Q196" s="317"/>
      <c r="R196" s="317"/>
      <c r="S196" s="317"/>
      <c r="T196" s="317"/>
      <c r="U196" s="317"/>
      <c r="V196" s="317"/>
      <c r="W196" s="317"/>
      <c r="X196" s="317"/>
      <c r="Y196" s="317"/>
      <c r="Z196" s="316">
        <f>+SUM(Z190:AF195)</f>
        <v>0</v>
      </c>
      <c r="AA196" s="316"/>
      <c r="AB196" s="316"/>
      <c r="AC196" s="316"/>
      <c r="AD196" s="316"/>
      <c r="AE196" s="316"/>
      <c r="AF196" s="316"/>
      <c r="AG196" s="316"/>
      <c r="AH196" s="316"/>
      <c r="AI196" s="316"/>
      <c r="AJ196" s="316"/>
      <c r="AK196" s="316"/>
      <c r="AL196" s="316"/>
      <c r="AM196" s="316"/>
      <c r="AN196" s="316"/>
    </row>
    <row r="199" spans="1:42" ht="30" customHeight="1">
      <c r="A199" s="172" t="s">
        <v>1767</v>
      </c>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row>
    <row r="201" spans="1:42" ht="42" customHeight="1">
      <c r="A201" s="311" t="s">
        <v>1768</v>
      </c>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c r="AA201" s="311"/>
      <c r="AB201" s="311"/>
      <c r="AC201" s="311"/>
      <c r="AD201" s="311"/>
      <c r="AE201" s="311"/>
      <c r="AF201" s="311"/>
      <c r="AG201" s="311"/>
      <c r="AH201" s="311"/>
      <c r="AI201" s="311"/>
      <c r="AJ201" s="311"/>
      <c r="AK201" s="311"/>
      <c r="AL201" s="311"/>
      <c r="AM201" s="311"/>
      <c r="AN201" s="311"/>
    </row>
    <row r="203" spans="1:42" ht="61.5" customHeight="1">
      <c r="A203" s="310" t="s">
        <v>1769</v>
      </c>
      <c r="B203" s="310"/>
      <c r="C203" s="310"/>
      <c r="D203" s="310"/>
      <c r="E203" s="310"/>
      <c r="F203" s="310"/>
      <c r="G203" s="310"/>
      <c r="H203" s="310"/>
      <c r="I203" s="310"/>
      <c r="J203" s="310"/>
      <c r="K203" s="310"/>
      <c r="L203" s="310"/>
      <c r="M203" s="310"/>
      <c r="N203" s="310"/>
      <c r="O203" s="310"/>
      <c r="P203" s="310"/>
      <c r="Q203" s="310"/>
      <c r="R203" s="310"/>
      <c r="S203" s="310"/>
      <c r="T203" s="310"/>
      <c r="U203" s="310"/>
      <c r="V203" s="310"/>
      <c r="W203" s="310"/>
      <c r="X203" s="310"/>
      <c r="Y203" s="310"/>
      <c r="Z203" s="310"/>
      <c r="AA203" s="310"/>
      <c r="AB203" s="310"/>
      <c r="AC203" s="310"/>
      <c r="AD203" s="310"/>
      <c r="AE203" s="310"/>
      <c r="AF203" s="310"/>
      <c r="AG203" s="310" t="s">
        <v>1770</v>
      </c>
      <c r="AH203" s="310"/>
      <c r="AI203" s="310"/>
      <c r="AJ203" s="310"/>
      <c r="AK203" s="310"/>
      <c r="AL203" s="310"/>
      <c r="AM203" s="310"/>
      <c r="AN203" s="310"/>
    </row>
    <row r="204" spans="1:42" ht="45" customHeight="1">
      <c r="A204" s="324" t="s">
        <v>1771</v>
      </c>
      <c r="B204" s="324"/>
      <c r="C204" s="324"/>
      <c r="D204" s="324"/>
      <c r="E204" s="324"/>
      <c r="F204" s="324"/>
      <c r="G204" s="324"/>
      <c r="H204" s="324"/>
      <c r="I204" s="324"/>
      <c r="J204" s="324"/>
      <c r="K204" s="324"/>
      <c r="L204" s="324"/>
      <c r="M204" s="324"/>
      <c r="N204" s="324"/>
      <c r="O204" s="324"/>
      <c r="P204" s="324"/>
      <c r="Q204" s="324"/>
      <c r="R204" s="324"/>
      <c r="S204" s="324"/>
      <c r="T204" s="324"/>
      <c r="U204" s="324"/>
      <c r="V204" s="324"/>
      <c r="W204" s="324"/>
      <c r="X204" s="324"/>
      <c r="Y204" s="324"/>
      <c r="Z204" s="324"/>
      <c r="AA204" s="324"/>
      <c r="AB204" s="324"/>
      <c r="AC204" s="324"/>
      <c r="AD204" s="324"/>
      <c r="AE204" s="324"/>
      <c r="AF204" s="324"/>
      <c r="AG204" s="302">
        <v>0</v>
      </c>
      <c r="AH204" s="302"/>
      <c r="AI204" s="302"/>
      <c r="AJ204" s="302"/>
      <c r="AK204" s="302"/>
      <c r="AL204" s="302"/>
      <c r="AM204" s="302"/>
      <c r="AN204" s="302"/>
      <c r="AO204" s="74">
        <f>+IF(AG204&gt;0,1,0)</f>
        <v>0</v>
      </c>
      <c r="AP204" s="74"/>
    </row>
    <row r="205" spans="1:42" ht="45" customHeight="1">
      <c r="A205" s="324" t="s">
        <v>1772</v>
      </c>
      <c r="B205" s="324"/>
      <c r="C205" s="324"/>
      <c r="D205" s="324"/>
      <c r="E205" s="324"/>
      <c r="F205" s="324"/>
      <c r="G205" s="324"/>
      <c r="H205" s="324"/>
      <c r="I205" s="324"/>
      <c r="J205" s="324"/>
      <c r="K205" s="324"/>
      <c r="L205" s="324"/>
      <c r="M205" s="324"/>
      <c r="N205" s="324"/>
      <c r="O205" s="324"/>
      <c r="P205" s="324"/>
      <c r="Q205" s="324"/>
      <c r="R205" s="324"/>
      <c r="S205" s="324"/>
      <c r="T205" s="324"/>
      <c r="U205" s="324"/>
      <c r="V205" s="324"/>
      <c r="W205" s="324"/>
      <c r="X205" s="324"/>
      <c r="Y205" s="324"/>
      <c r="Z205" s="324"/>
      <c r="AA205" s="324"/>
      <c r="AB205" s="324"/>
      <c r="AC205" s="324"/>
      <c r="AD205" s="324"/>
      <c r="AE205" s="324"/>
      <c r="AF205" s="324"/>
      <c r="AG205" s="302">
        <v>0</v>
      </c>
      <c r="AH205" s="302"/>
      <c r="AI205" s="302"/>
      <c r="AJ205" s="302"/>
      <c r="AK205" s="302"/>
      <c r="AL205" s="302"/>
      <c r="AM205" s="302"/>
      <c r="AN205" s="302"/>
      <c r="AO205" s="74">
        <f>+IF(AG205&gt;0,1,0)</f>
        <v>0</v>
      </c>
      <c r="AP205" s="74"/>
    </row>
    <row r="206" spans="1:42" ht="45" customHeight="1">
      <c r="A206" s="318"/>
      <c r="B206" s="318"/>
      <c r="C206" s="318"/>
      <c r="D206" s="318"/>
      <c r="E206" s="318"/>
      <c r="F206" s="318"/>
      <c r="G206" s="318"/>
      <c r="H206" s="318"/>
      <c r="I206" s="318"/>
      <c r="J206" s="318"/>
      <c r="K206" s="318"/>
      <c r="L206" s="318"/>
      <c r="M206" s="318"/>
      <c r="N206" s="318"/>
      <c r="O206" s="318"/>
      <c r="P206" s="318"/>
      <c r="Q206" s="318"/>
      <c r="R206" s="318"/>
      <c r="S206" s="318"/>
      <c r="T206" s="318"/>
      <c r="U206" s="318"/>
      <c r="V206" s="318"/>
      <c r="W206" s="318"/>
      <c r="X206" s="318"/>
      <c r="Y206" s="318"/>
      <c r="Z206" s="318"/>
      <c r="AA206" s="318"/>
      <c r="AB206" s="318"/>
      <c r="AC206" s="318"/>
      <c r="AD206" s="318"/>
      <c r="AE206" s="318"/>
      <c r="AF206" s="318"/>
      <c r="AG206" s="304"/>
      <c r="AH206" s="304"/>
      <c r="AI206" s="304"/>
      <c r="AJ206" s="304"/>
      <c r="AK206" s="304"/>
      <c r="AL206" s="304"/>
      <c r="AM206" s="304"/>
      <c r="AN206" s="304"/>
      <c r="AO206" s="74">
        <f>+IF(AG206&gt;0,1,0)</f>
        <v>0</v>
      </c>
      <c r="AP206" s="74"/>
    </row>
    <row r="207" spans="1:42" ht="45" customHeight="1">
      <c r="A207" s="319" t="s">
        <v>1766</v>
      </c>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c r="AA207" s="319"/>
      <c r="AB207" s="319"/>
      <c r="AC207" s="319"/>
      <c r="AD207" s="319"/>
      <c r="AE207" s="319"/>
      <c r="AF207" s="319"/>
      <c r="AG207" s="320">
        <f>SUM(AG204:AN206)</f>
        <v>0</v>
      </c>
      <c r="AH207" s="320"/>
      <c r="AI207" s="320"/>
      <c r="AJ207" s="320"/>
      <c r="AK207" s="320"/>
      <c r="AL207" s="320"/>
      <c r="AM207" s="320"/>
      <c r="AN207" s="320"/>
    </row>
    <row r="209" spans="1:41" ht="24">
      <c r="A209" s="292" t="s">
        <v>1773</v>
      </c>
      <c r="B209" s="292"/>
      <c r="C209" s="292"/>
      <c r="D209" s="292"/>
      <c r="E209" s="292"/>
      <c r="F209" s="292"/>
      <c r="G209" s="292"/>
      <c r="H209" s="292"/>
      <c r="I209" s="292"/>
      <c r="J209" s="292"/>
      <c r="K209" s="292"/>
      <c r="L209" s="292"/>
      <c r="M209" s="292"/>
      <c r="N209" s="292"/>
      <c r="O209" s="292"/>
      <c r="P209" s="292"/>
      <c r="Q209" s="292"/>
      <c r="R209" s="292"/>
      <c r="S209" s="292"/>
      <c r="T209" s="292"/>
      <c r="U209" s="292"/>
      <c r="V209" s="292"/>
      <c r="W209" s="292"/>
      <c r="X209" s="292"/>
      <c r="Y209" s="292"/>
      <c r="Z209" s="292"/>
      <c r="AA209" s="292"/>
      <c r="AB209" s="292"/>
      <c r="AC209" s="292"/>
      <c r="AD209" s="292"/>
      <c r="AE209" s="292"/>
      <c r="AF209" s="292"/>
      <c r="AG209" s="292"/>
      <c r="AH209" s="292"/>
      <c r="AI209" s="292"/>
      <c r="AJ209" s="292"/>
      <c r="AK209" s="292"/>
      <c r="AL209" s="292"/>
      <c r="AM209" s="292"/>
      <c r="AN209" s="292"/>
    </row>
    <row r="210" spans="1:41" ht="48" customHeight="1">
      <c r="A210" s="132" t="s">
        <v>1774</v>
      </c>
      <c r="B210" s="132"/>
      <c r="C210" s="132"/>
      <c r="D210" s="132"/>
      <c r="E210" s="132"/>
      <c r="F210" s="132"/>
      <c r="G210" s="132"/>
      <c r="H210" s="132"/>
      <c r="I210" s="132"/>
      <c r="J210" s="132"/>
      <c r="K210" s="132" t="s">
        <v>1775</v>
      </c>
      <c r="L210" s="132"/>
      <c r="M210" s="132"/>
      <c r="N210" s="132"/>
      <c r="O210" s="132" t="s">
        <v>1776</v>
      </c>
      <c r="P210" s="132"/>
      <c r="Q210" s="132"/>
      <c r="R210" s="132"/>
      <c r="S210" s="132"/>
      <c r="T210" s="132"/>
      <c r="U210" s="132"/>
      <c r="V210" s="132"/>
      <c r="W210" s="132"/>
      <c r="X210" s="132"/>
      <c r="Y210" s="132"/>
      <c r="Z210" s="132"/>
      <c r="AA210" s="132"/>
      <c r="AB210" s="132"/>
      <c r="AC210" s="132"/>
      <c r="AD210" s="132"/>
      <c r="AE210" s="132"/>
      <c r="AF210" s="132"/>
      <c r="AG210" s="232" t="s">
        <v>1777</v>
      </c>
      <c r="AH210" s="232"/>
      <c r="AI210" s="232"/>
      <c r="AJ210" s="232"/>
      <c r="AK210" s="232"/>
      <c r="AL210" s="232"/>
      <c r="AM210" s="232"/>
      <c r="AN210" s="232"/>
    </row>
    <row r="211" spans="1:41" ht="35.1" customHeight="1">
      <c r="A211" s="132" t="s">
        <v>1778</v>
      </c>
      <c r="B211" s="132" t="s">
        <v>1778</v>
      </c>
      <c r="C211" s="132" t="s">
        <v>1778</v>
      </c>
      <c r="D211" s="132" t="s">
        <v>1778</v>
      </c>
      <c r="E211" s="132" t="s">
        <v>1778</v>
      </c>
      <c r="F211" s="132" t="s">
        <v>1778</v>
      </c>
      <c r="G211" s="132" t="s">
        <v>1778</v>
      </c>
      <c r="H211" s="132" t="s">
        <v>1778</v>
      </c>
      <c r="I211" s="132" t="s">
        <v>1778</v>
      </c>
      <c r="J211" s="132" t="s">
        <v>1778</v>
      </c>
      <c r="K211" s="321"/>
      <c r="L211" s="321"/>
      <c r="M211" s="321"/>
      <c r="N211" s="321"/>
      <c r="O211" s="173"/>
      <c r="P211" s="173"/>
      <c r="Q211" s="173"/>
      <c r="R211" s="173"/>
      <c r="S211" s="173"/>
      <c r="T211" s="173"/>
      <c r="U211" s="173"/>
      <c r="V211" s="173"/>
      <c r="W211" s="173"/>
      <c r="X211" s="173"/>
      <c r="Y211" s="173"/>
      <c r="Z211" s="173"/>
      <c r="AA211" s="173"/>
      <c r="AB211" s="173"/>
      <c r="AC211" s="173"/>
      <c r="AD211" s="173"/>
      <c r="AE211" s="173"/>
      <c r="AF211" s="173"/>
      <c r="AG211" s="166"/>
      <c r="AH211" s="166"/>
      <c r="AI211" s="166"/>
      <c r="AJ211" s="166"/>
      <c r="AK211" s="166"/>
      <c r="AL211" s="166"/>
      <c r="AM211" s="166"/>
      <c r="AN211" s="166"/>
      <c r="AO211" s="74">
        <f>+IF(AG211&gt;0,1,0)</f>
        <v>0</v>
      </c>
    </row>
    <row r="212" spans="1:41" ht="35.1" customHeight="1">
      <c r="A212" s="132" t="s">
        <v>1779</v>
      </c>
      <c r="B212" s="132" t="s">
        <v>1779</v>
      </c>
      <c r="C212" s="132" t="s">
        <v>1779</v>
      </c>
      <c r="D212" s="132" t="s">
        <v>1779</v>
      </c>
      <c r="E212" s="132" t="s">
        <v>1779</v>
      </c>
      <c r="F212" s="132" t="s">
        <v>1779</v>
      </c>
      <c r="G212" s="132" t="s">
        <v>1779</v>
      </c>
      <c r="H212" s="132" t="s">
        <v>1779</v>
      </c>
      <c r="I212" s="132" t="s">
        <v>1779</v>
      </c>
      <c r="J212" s="132" t="s">
        <v>1779</v>
      </c>
      <c r="K212" s="321" t="s">
        <v>1752</v>
      </c>
      <c r="L212" s="321"/>
      <c r="M212" s="321"/>
      <c r="N212" s="321"/>
      <c r="O212" s="173" t="s">
        <v>1780</v>
      </c>
      <c r="P212" s="173"/>
      <c r="Q212" s="173"/>
      <c r="R212" s="173"/>
      <c r="S212" s="173"/>
      <c r="T212" s="173"/>
      <c r="U212" s="173"/>
      <c r="V212" s="173"/>
      <c r="W212" s="173"/>
      <c r="X212" s="173"/>
      <c r="Y212" s="173"/>
      <c r="Z212" s="173"/>
      <c r="AA212" s="173"/>
      <c r="AB212" s="173"/>
      <c r="AC212" s="173"/>
      <c r="AD212" s="173"/>
      <c r="AE212" s="173"/>
      <c r="AF212" s="173"/>
      <c r="AG212" s="166">
        <v>0</v>
      </c>
      <c r="AH212" s="166"/>
      <c r="AI212" s="166"/>
      <c r="AJ212" s="166"/>
      <c r="AK212" s="166"/>
      <c r="AL212" s="166"/>
      <c r="AM212" s="166"/>
      <c r="AN212" s="166"/>
      <c r="AO212" s="74">
        <f>+IF(AG212&gt;0,1,0)</f>
        <v>0</v>
      </c>
    </row>
    <row r="213" spans="1:41" ht="35.1" customHeight="1">
      <c r="A213" s="132" t="s">
        <v>1781</v>
      </c>
      <c r="B213" s="132" t="s">
        <v>1781</v>
      </c>
      <c r="C213" s="132" t="s">
        <v>1781</v>
      </c>
      <c r="D213" s="132" t="s">
        <v>1781</v>
      </c>
      <c r="E213" s="132" t="s">
        <v>1781</v>
      </c>
      <c r="F213" s="132" t="s">
        <v>1781</v>
      </c>
      <c r="G213" s="132" t="s">
        <v>1781</v>
      </c>
      <c r="H213" s="132" t="s">
        <v>1781</v>
      </c>
      <c r="I213" s="132" t="s">
        <v>1781</v>
      </c>
      <c r="J213" s="132" t="s">
        <v>1781</v>
      </c>
      <c r="K213" s="321"/>
      <c r="L213" s="321"/>
      <c r="M213" s="321"/>
      <c r="N213" s="321"/>
      <c r="O213" s="173"/>
      <c r="P213" s="173"/>
      <c r="Q213" s="173"/>
      <c r="R213" s="173"/>
      <c r="S213" s="173"/>
      <c r="T213" s="173"/>
      <c r="U213" s="173"/>
      <c r="V213" s="173"/>
      <c r="W213" s="173"/>
      <c r="X213" s="173"/>
      <c r="Y213" s="173"/>
      <c r="Z213" s="173" t="s">
        <v>1757</v>
      </c>
      <c r="AA213" s="173"/>
      <c r="AB213" s="173"/>
      <c r="AC213" s="173"/>
      <c r="AD213" s="173"/>
      <c r="AE213" s="173"/>
      <c r="AF213" s="173"/>
      <c r="AG213" s="166"/>
      <c r="AH213" s="166"/>
      <c r="AI213" s="166"/>
      <c r="AJ213" s="166"/>
      <c r="AK213" s="166"/>
      <c r="AL213" s="166"/>
      <c r="AM213" s="166"/>
      <c r="AN213" s="166"/>
      <c r="AO213" s="74">
        <f>+IF(AG213&gt;0,1,0)</f>
        <v>0</v>
      </c>
    </row>
    <row r="214" spans="1:41" ht="35.1" customHeight="1">
      <c r="A214" s="132" t="s">
        <v>1782</v>
      </c>
      <c r="B214" s="132" t="s">
        <v>1782</v>
      </c>
      <c r="C214" s="132" t="s">
        <v>1782</v>
      </c>
      <c r="D214" s="132" t="s">
        <v>1782</v>
      </c>
      <c r="E214" s="132" t="s">
        <v>1782</v>
      </c>
      <c r="F214" s="132" t="s">
        <v>1782</v>
      </c>
      <c r="G214" s="132" t="s">
        <v>1782</v>
      </c>
      <c r="H214" s="132" t="s">
        <v>1782</v>
      </c>
      <c r="I214" s="132" t="s">
        <v>1782</v>
      </c>
      <c r="J214" s="132" t="s">
        <v>1782</v>
      </c>
      <c r="K214" s="321"/>
      <c r="L214" s="321"/>
      <c r="M214" s="321"/>
      <c r="N214" s="321"/>
      <c r="O214" s="173"/>
      <c r="P214" s="173"/>
      <c r="Q214" s="173"/>
      <c r="R214" s="173"/>
      <c r="S214" s="173"/>
      <c r="T214" s="173"/>
      <c r="U214" s="173"/>
      <c r="V214" s="173"/>
      <c r="W214" s="173"/>
      <c r="X214" s="173"/>
      <c r="Y214" s="173"/>
      <c r="Z214" s="173"/>
      <c r="AA214" s="173"/>
      <c r="AB214" s="173"/>
      <c r="AC214" s="173"/>
      <c r="AD214" s="173"/>
      <c r="AE214" s="173"/>
      <c r="AF214" s="173"/>
      <c r="AG214" s="166"/>
      <c r="AH214" s="166"/>
      <c r="AI214" s="166"/>
      <c r="AJ214" s="166"/>
      <c r="AK214" s="166"/>
      <c r="AL214" s="166"/>
      <c r="AM214" s="166"/>
      <c r="AN214" s="166"/>
      <c r="AO214" s="74">
        <f>+IF(AG214&gt;0,1,0)</f>
        <v>0</v>
      </c>
    </row>
    <row r="215" spans="1:41" ht="35.1" customHeight="1">
      <c r="A215" s="241" t="s">
        <v>1783</v>
      </c>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c r="AA215" s="242"/>
      <c r="AB215" s="242"/>
      <c r="AC215" s="242"/>
      <c r="AD215" s="242"/>
      <c r="AE215" s="242"/>
      <c r="AF215" s="243"/>
      <c r="AG215" s="323">
        <f>+SUM(AG211:AN214)</f>
        <v>0</v>
      </c>
      <c r="AH215" s="323"/>
      <c r="AI215" s="323"/>
      <c r="AJ215" s="323"/>
      <c r="AK215" s="323"/>
      <c r="AL215" s="323"/>
      <c r="AM215" s="323"/>
      <c r="AN215" s="323"/>
    </row>
    <row r="217" spans="1:41" ht="45.75" customHeight="1">
      <c r="A217" s="132" t="s">
        <v>1784</v>
      </c>
      <c r="B217" s="132"/>
      <c r="C217" s="132"/>
      <c r="D217" s="132"/>
      <c r="E217" s="132"/>
      <c r="F217" s="132"/>
      <c r="G217" s="132"/>
      <c r="H217" s="132"/>
      <c r="I217" s="132"/>
      <c r="J217" s="132"/>
      <c r="K217" s="132" t="s">
        <v>1775</v>
      </c>
      <c r="L217" s="132"/>
      <c r="M217" s="132"/>
      <c r="N217" s="132"/>
      <c r="O217" s="132" t="s">
        <v>1776</v>
      </c>
      <c r="P217" s="132"/>
      <c r="Q217" s="132"/>
      <c r="R217" s="132"/>
      <c r="S217" s="132"/>
      <c r="T217" s="132"/>
      <c r="U217" s="132"/>
      <c r="V217" s="132"/>
      <c r="W217" s="132"/>
      <c r="X217" s="132"/>
      <c r="Y217" s="132"/>
      <c r="Z217" s="132"/>
      <c r="AA217" s="132"/>
      <c r="AB217" s="132"/>
      <c r="AC217" s="132"/>
      <c r="AD217" s="132"/>
      <c r="AE217" s="132"/>
      <c r="AF217" s="132"/>
      <c r="AG217" s="232" t="s">
        <v>1777</v>
      </c>
      <c r="AH217" s="232"/>
      <c r="AI217" s="232"/>
      <c r="AJ217" s="232"/>
      <c r="AK217" s="232"/>
      <c r="AL217" s="232"/>
      <c r="AM217" s="232"/>
      <c r="AN217" s="232"/>
    </row>
    <row r="218" spans="1:41" ht="35.1" customHeight="1">
      <c r="A218" s="132" t="s">
        <v>1785</v>
      </c>
      <c r="B218" s="132" t="s">
        <v>1785</v>
      </c>
      <c r="C218" s="132" t="s">
        <v>1785</v>
      </c>
      <c r="D218" s="132" t="s">
        <v>1785</v>
      </c>
      <c r="E218" s="132" t="s">
        <v>1785</v>
      </c>
      <c r="F218" s="132" t="s">
        <v>1785</v>
      </c>
      <c r="G218" s="132" t="s">
        <v>1785</v>
      </c>
      <c r="H218" s="132" t="s">
        <v>1785</v>
      </c>
      <c r="I218" s="132" t="s">
        <v>1785</v>
      </c>
      <c r="J218" s="132" t="s">
        <v>1785</v>
      </c>
      <c r="K218" s="321" t="s">
        <v>1752</v>
      </c>
      <c r="L218" s="321"/>
      <c r="M218" s="321"/>
      <c r="N218" s="321"/>
      <c r="O218" s="322" t="s">
        <v>1786</v>
      </c>
      <c r="P218" s="322"/>
      <c r="Q218" s="322"/>
      <c r="R218" s="322"/>
      <c r="S218" s="322"/>
      <c r="T218" s="322"/>
      <c r="U218" s="322"/>
      <c r="V218" s="322"/>
      <c r="W218" s="322"/>
      <c r="X218" s="322"/>
      <c r="Y218" s="322"/>
      <c r="Z218" s="322"/>
      <c r="AA218" s="322"/>
      <c r="AB218" s="322"/>
      <c r="AC218" s="322"/>
      <c r="AD218" s="322"/>
      <c r="AE218" s="322"/>
      <c r="AF218" s="322"/>
      <c r="AG218" s="166">
        <v>0</v>
      </c>
      <c r="AH218" s="166"/>
      <c r="AI218" s="166"/>
      <c r="AJ218" s="166"/>
      <c r="AK218" s="166"/>
      <c r="AL218" s="166"/>
      <c r="AM218" s="166"/>
      <c r="AN218" s="166"/>
      <c r="AO218" s="74">
        <f>+IF(AG218&gt;0,1,0)</f>
        <v>0</v>
      </c>
    </row>
    <row r="219" spans="1:41" ht="35.1" customHeight="1">
      <c r="A219" s="132" t="s">
        <v>1787</v>
      </c>
      <c r="B219" s="132" t="s">
        <v>1787</v>
      </c>
      <c r="C219" s="132" t="s">
        <v>1787</v>
      </c>
      <c r="D219" s="132" t="s">
        <v>1787</v>
      </c>
      <c r="E219" s="132" t="s">
        <v>1787</v>
      </c>
      <c r="F219" s="132" t="s">
        <v>1787</v>
      </c>
      <c r="G219" s="132" t="s">
        <v>1787</v>
      </c>
      <c r="H219" s="132" t="s">
        <v>1787</v>
      </c>
      <c r="I219" s="132" t="s">
        <v>1787</v>
      </c>
      <c r="J219" s="132" t="s">
        <v>1787</v>
      </c>
      <c r="K219" s="321"/>
      <c r="L219" s="321"/>
      <c r="M219" s="321"/>
      <c r="N219" s="321"/>
      <c r="O219" s="322"/>
      <c r="P219" s="322"/>
      <c r="Q219" s="322"/>
      <c r="R219" s="322"/>
      <c r="S219" s="322"/>
      <c r="T219" s="322"/>
      <c r="U219" s="322"/>
      <c r="V219" s="322"/>
      <c r="W219" s="322"/>
      <c r="X219" s="322"/>
      <c r="Y219" s="322"/>
      <c r="Z219" s="322"/>
      <c r="AA219" s="322"/>
      <c r="AB219" s="322"/>
      <c r="AC219" s="322"/>
      <c r="AD219" s="322"/>
      <c r="AE219" s="322"/>
      <c r="AF219" s="322"/>
      <c r="AG219" s="166"/>
      <c r="AH219" s="166"/>
      <c r="AI219" s="166"/>
      <c r="AJ219" s="166"/>
      <c r="AK219" s="166"/>
      <c r="AL219" s="166"/>
      <c r="AM219" s="166"/>
      <c r="AN219" s="166"/>
      <c r="AO219" s="74">
        <f>+IF(AG219&gt;0,1,0)</f>
        <v>0</v>
      </c>
    </row>
    <row r="220" spans="1:41" ht="35.1" customHeight="1">
      <c r="A220" s="132" t="s">
        <v>1788</v>
      </c>
      <c r="B220" s="132" t="s">
        <v>1788</v>
      </c>
      <c r="C220" s="132" t="s">
        <v>1788</v>
      </c>
      <c r="D220" s="132" t="s">
        <v>1788</v>
      </c>
      <c r="E220" s="132" t="s">
        <v>1788</v>
      </c>
      <c r="F220" s="132" t="s">
        <v>1788</v>
      </c>
      <c r="G220" s="132" t="s">
        <v>1788</v>
      </c>
      <c r="H220" s="132" t="s">
        <v>1788</v>
      </c>
      <c r="I220" s="132" t="s">
        <v>1788</v>
      </c>
      <c r="J220" s="132" t="s">
        <v>1788</v>
      </c>
      <c r="K220" s="321"/>
      <c r="L220" s="321"/>
      <c r="M220" s="321"/>
      <c r="N220" s="321"/>
      <c r="O220" s="322"/>
      <c r="P220" s="322"/>
      <c r="Q220" s="322"/>
      <c r="R220" s="322"/>
      <c r="S220" s="322"/>
      <c r="T220" s="322"/>
      <c r="U220" s="322"/>
      <c r="V220" s="322"/>
      <c r="W220" s="322"/>
      <c r="X220" s="322"/>
      <c r="Y220" s="322"/>
      <c r="Z220" s="322" t="s">
        <v>1757</v>
      </c>
      <c r="AA220" s="322"/>
      <c r="AB220" s="322"/>
      <c r="AC220" s="322"/>
      <c r="AD220" s="322"/>
      <c r="AE220" s="322"/>
      <c r="AF220" s="322"/>
      <c r="AG220" s="166"/>
      <c r="AH220" s="166"/>
      <c r="AI220" s="166"/>
      <c r="AJ220" s="166"/>
      <c r="AK220" s="166"/>
      <c r="AL220" s="166"/>
      <c r="AM220" s="166"/>
      <c r="AN220" s="166"/>
      <c r="AO220" s="74">
        <f>+IF(AG220&gt;0,1,0)</f>
        <v>0</v>
      </c>
    </row>
    <row r="221" spans="1:41" ht="35.1" customHeight="1">
      <c r="A221" s="132" t="s">
        <v>1606</v>
      </c>
      <c r="B221" s="132" t="s">
        <v>1606</v>
      </c>
      <c r="C221" s="132" t="s">
        <v>1606</v>
      </c>
      <c r="D221" s="132" t="s">
        <v>1606</v>
      </c>
      <c r="E221" s="132" t="s">
        <v>1606</v>
      </c>
      <c r="F221" s="132" t="s">
        <v>1606</v>
      </c>
      <c r="G221" s="132" t="s">
        <v>1606</v>
      </c>
      <c r="H221" s="132" t="s">
        <v>1606</v>
      </c>
      <c r="I221" s="132" t="s">
        <v>1606</v>
      </c>
      <c r="J221" s="132" t="s">
        <v>1606</v>
      </c>
      <c r="K221" s="321"/>
      <c r="L221" s="321"/>
      <c r="M221" s="321"/>
      <c r="N221" s="321"/>
      <c r="O221" s="322"/>
      <c r="P221" s="322"/>
      <c r="Q221" s="322"/>
      <c r="R221" s="322"/>
      <c r="S221" s="322"/>
      <c r="T221" s="322"/>
      <c r="U221" s="322"/>
      <c r="V221" s="322"/>
      <c r="W221" s="322"/>
      <c r="X221" s="322"/>
      <c r="Y221" s="322"/>
      <c r="Z221" s="322"/>
      <c r="AA221" s="322"/>
      <c r="AB221" s="322"/>
      <c r="AC221" s="322"/>
      <c r="AD221" s="322"/>
      <c r="AE221" s="322"/>
      <c r="AF221" s="322"/>
      <c r="AG221" s="166"/>
      <c r="AH221" s="166"/>
      <c r="AI221" s="166"/>
      <c r="AJ221" s="166"/>
      <c r="AK221" s="166"/>
      <c r="AL221" s="166"/>
      <c r="AM221" s="166"/>
      <c r="AN221" s="166"/>
      <c r="AO221" s="74">
        <f>+IF(AG221&gt;0,1,0)</f>
        <v>0</v>
      </c>
    </row>
    <row r="222" spans="1:41" ht="35.1" customHeight="1">
      <c r="A222" s="241" t="s">
        <v>1783</v>
      </c>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c r="AA222" s="242"/>
      <c r="AB222" s="242"/>
      <c r="AC222" s="242"/>
      <c r="AD222" s="242"/>
      <c r="AE222" s="242"/>
      <c r="AF222" s="243"/>
      <c r="AG222" s="323">
        <f>+SUM(AG218:AN221)</f>
        <v>0</v>
      </c>
      <c r="AH222" s="323"/>
      <c r="AI222" s="323"/>
      <c r="AJ222" s="323"/>
      <c r="AK222" s="323"/>
      <c r="AL222" s="323"/>
      <c r="AM222" s="323"/>
      <c r="AN222" s="323"/>
    </row>
    <row r="224" spans="1:41" ht="30" customHeight="1">
      <c r="A224" s="236" t="s">
        <v>1789</v>
      </c>
      <c r="B224" s="236"/>
      <c r="C224" s="236"/>
      <c r="D224" s="236"/>
      <c r="E224" s="236"/>
      <c r="F224" s="236"/>
      <c r="G224" s="236"/>
      <c r="H224" s="236"/>
      <c r="I224" s="236"/>
      <c r="J224" s="236"/>
      <c r="K224" s="236"/>
      <c r="L224" s="236"/>
      <c r="M224" s="236"/>
      <c r="N224" s="236"/>
      <c r="O224" s="236"/>
      <c r="P224" s="236"/>
      <c r="Q224" s="236"/>
      <c r="R224" s="236"/>
      <c r="S224" s="236"/>
      <c r="T224" s="236"/>
      <c r="U224" s="236"/>
      <c r="V224" s="236"/>
      <c r="W224" s="236"/>
      <c r="X224" s="236"/>
      <c r="Y224" s="236"/>
      <c r="Z224" s="236"/>
      <c r="AA224" s="236"/>
      <c r="AB224" s="236"/>
      <c r="AC224" s="236"/>
      <c r="AD224" s="236"/>
      <c r="AE224" s="236"/>
      <c r="AF224" s="236"/>
      <c r="AG224" s="236"/>
      <c r="AH224" s="236"/>
      <c r="AI224" s="236"/>
      <c r="AJ224" s="236"/>
      <c r="AK224" s="236"/>
      <c r="AL224" s="236"/>
      <c r="AM224" s="236"/>
      <c r="AN224" s="236"/>
      <c r="AO224" s="236"/>
    </row>
    <row r="225" spans="1:46">
      <c r="A225" s="154" t="s">
        <v>1790</v>
      </c>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c r="AC225" s="154"/>
      <c r="AD225" s="154"/>
      <c r="AE225" s="154"/>
      <c r="AF225" s="154"/>
      <c r="AG225" s="154"/>
      <c r="AH225" s="154"/>
      <c r="AI225" s="154"/>
      <c r="AJ225" s="154"/>
      <c r="AK225" s="154"/>
      <c r="AL225" s="154"/>
      <c r="AM225" s="154"/>
      <c r="AN225" s="154"/>
    </row>
    <row r="226" spans="1:46" ht="75" customHeight="1">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c r="AC226" s="154"/>
      <c r="AD226" s="154"/>
      <c r="AE226" s="154"/>
      <c r="AF226" s="154"/>
      <c r="AG226" s="154"/>
      <c r="AH226" s="154"/>
      <c r="AI226" s="154"/>
      <c r="AJ226" s="154"/>
      <c r="AK226" s="154"/>
      <c r="AL226" s="154"/>
      <c r="AM226" s="154"/>
      <c r="AN226" s="154"/>
    </row>
    <row r="228" spans="1:46">
      <c r="F228" s="136" t="s">
        <v>1791</v>
      </c>
      <c r="G228" s="137"/>
      <c r="H228" s="137"/>
      <c r="I228" s="137"/>
      <c r="J228" s="137"/>
      <c r="K228" s="137"/>
      <c r="L228" s="137"/>
      <c r="M228" s="137"/>
      <c r="N228" s="137"/>
      <c r="O228" s="137"/>
      <c r="P228" s="137"/>
      <c r="Q228" s="138"/>
    </row>
    <row r="229" spans="1:46" ht="27" customHeight="1">
      <c r="A229" s="163"/>
      <c r="B229" s="163"/>
      <c r="C229" s="163"/>
      <c r="D229" s="163"/>
      <c r="E229" s="163"/>
      <c r="F229" s="127" t="s">
        <v>1792</v>
      </c>
      <c r="G229" s="127"/>
      <c r="H229" s="127"/>
      <c r="I229" s="127" t="s">
        <v>1793</v>
      </c>
      <c r="J229" s="127"/>
      <c r="K229" s="127"/>
      <c r="L229" s="127" t="s">
        <v>1794</v>
      </c>
      <c r="M229" s="127"/>
      <c r="N229" s="127"/>
      <c r="O229" s="127" t="s">
        <v>1795</v>
      </c>
      <c r="P229" s="127"/>
      <c r="Q229" s="127"/>
    </row>
    <row r="230" spans="1:46" ht="39.950000000000003" customHeight="1">
      <c r="A230" s="163"/>
      <c r="B230" s="163"/>
      <c r="C230" s="163"/>
      <c r="D230" s="163"/>
      <c r="E230" s="163"/>
      <c r="F230" s="203">
        <v>0.05</v>
      </c>
      <c r="G230" s="203"/>
      <c r="H230" s="203"/>
      <c r="I230" s="203">
        <v>0.05</v>
      </c>
      <c r="J230" s="203"/>
      <c r="K230" s="203"/>
      <c r="L230" s="203">
        <v>0.05</v>
      </c>
      <c r="M230" s="203"/>
      <c r="N230" s="203"/>
      <c r="O230" s="203">
        <v>0.05</v>
      </c>
      <c r="P230" s="203"/>
      <c r="Q230" s="203"/>
    </row>
    <row r="232" spans="1:46">
      <c r="A232" s="229" t="s">
        <v>1796</v>
      </c>
      <c r="B232" s="229"/>
      <c r="C232" s="229"/>
      <c r="D232" s="229"/>
      <c r="E232" s="229"/>
      <c r="F232" s="229"/>
      <c r="G232" s="229"/>
      <c r="H232" s="229"/>
      <c r="I232" s="229"/>
      <c r="J232" s="229"/>
      <c r="K232" s="229"/>
      <c r="L232" s="229"/>
      <c r="M232" s="229"/>
      <c r="N232" s="229"/>
      <c r="O232" s="229"/>
      <c r="P232" s="229"/>
      <c r="Q232" s="229"/>
      <c r="R232" s="229"/>
      <c r="S232" s="229"/>
      <c r="T232" s="229"/>
      <c r="U232" s="229"/>
      <c r="V232" s="229"/>
      <c r="W232" s="229"/>
      <c r="X232" s="229"/>
      <c r="Y232" s="229"/>
      <c r="Z232" s="229"/>
      <c r="AA232" s="229"/>
      <c r="AB232" s="229"/>
      <c r="AC232" s="229"/>
      <c r="AD232" s="229"/>
      <c r="AE232" s="229"/>
      <c r="AF232" s="229"/>
      <c r="AG232" s="229"/>
      <c r="AH232" s="229"/>
      <c r="AI232" s="229"/>
      <c r="AJ232" s="229"/>
      <c r="AK232" s="229"/>
      <c r="AL232" s="229"/>
      <c r="AM232" s="229"/>
      <c r="AN232" s="229"/>
    </row>
    <row r="234" spans="1:46" ht="27" customHeight="1">
      <c r="A234" s="136" t="s">
        <v>1797</v>
      </c>
      <c r="B234" s="137"/>
      <c r="C234" s="137"/>
      <c r="D234" s="137"/>
      <c r="E234" s="137"/>
      <c r="F234" s="137"/>
      <c r="G234" s="137"/>
      <c r="H234" s="137"/>
      <c r="I234" s="137"/>
      <c r="J234" s="137"/>
      <c r="K234" s="137"/>
      <c r="L234" s="137"/>
      <c r="M234" s="137"/>
      <c r="N234" s="137"/>
      <c r="O234" s="137"/>
      <c r="P234" s="138"/>
      <c r="Q234" s="127" t="s">
        <v>1798</v>
      </c>
      <c r="R234" s="127"/>
      <c r="S234" s="127"/>
      <c r="T234" s="127"/>
      <c r="U234" s="127"/>
      <c r="V234" s="127"/>
      <c r="W234" s="127" t="s">
        <v>1792</v>
      </c>
      <c r="X234" s="127"/>
      <c r="Y234" s="127"/>
      <c r="Z234" s="127" t="s">
        <v>1793</v>
      </c>
      <c r="AA234" s="127"/>
      <c r="AB234" s="127"/>
      <c r="AC234" s="127" t="s">
        <v>1793</v>
      </c>
      <c r="AD234" s="127"/>
      <c r="AE234" s="127"/>
      <c r="AF234" s="127"/>
      <c r="AG234" s="127"/>
      <c r="AH234" s="127"/>
      <c r="AI234" s="127" t="s">
        <v>1794</v>
      </c>
      <c r="AJ234" s="127"/>
      <c r="AK234" s="127"/>
      <c r="AL234" s="127"/>
      <c r="AM234" s="127"/>
      <c r="AN234" s="127"/>
      <c r="AO234" s="127" t="s">
        <v>1795</v>
      </c>
      <c r="AP234" s="127"/>
      <c r="AQ234" s="127"/>
      <c r="AR234" s="127"/>
      <c r="AS234" s="127"/>
      <c r="AT234" s="127"/>
    </row>
    <row r="235" spans="1:46" ht="39.950000000000003" customHeight="1">
      <c r="A235" s="160" t="str">
        <f>+A122</f>
        <v>MORRALES</v>
      </c>
      <c r="B235" s="161"/>
      <c r="C235" s="161"/>
      <c r="D235" s="161"/>
      <c r="E235" s="161"/>
      <c r="F235" s="161"/>
      <c r="G235" s="161"/>
      <c r="H235" s="161"/>
      <c r="I235" s="161">
        <v>4500</v>
      </c>
      <c r="J235" s="161"/>
      <c r="K235" s="161"/>
      <c r="L235" s="161"/>
      <c r="M235" s="161"/>
      <c r="N235" s="161"/>
      <c r="O235" s="161"/>
      <c r="P235" s="162"/>
      <c r="Q235" s="166">
        <v>60000</v>
      </c>
      <c r="R235" s="166"/>
      <c r="S235" s="166"/>
      <c r="T235" s="166"/>
      <c r="U235" s="166"/>
      <c r="V235" s="166"/>
      <c r="W235" s="159">
        <f>+Q235*(1+$F$230)</f>
        <v>63000</v>
      </c>
      <c r="X235" s="159"/>
      <c r="Y235" s="159"/>
      <c r="Z235" s="159"/>
      <c r="AA235" s="159"/>
      <c r="AB235" s="159"/>
      <c r="AC235" s="159">
        <f>+W235*(1+$I$230)</f>
        <v>66150</v>
      </c>
      <c r="AD235" s="159"/>
      <c r="AE235" s="159"/>
      <c r="AF235" s="159"/>
      <c r="AG235" s="159"/>
      <c r="AH235" s="159"/>
      <c r="AI235" s="159">
        <f>+AC235*(1+$L$230)</f>
        <v>69457.5</v>
      </c>
      <c r="AJ235" s="159"/>
      <c r="AK235" s="159"/>
      <c r="AL235" s="159"/>
      <c r="AM235" s="159"/>
      <c r="AN235" s="159"/>
      <c r="AO235" s="159">
        <f>+AI235*(1+$O$230)</f>
        <v>72930.375</v>
      </c>
      <c r="AP235" s="159"/>
      <c r="AQ235" s="159"/>
      <c r="AR235" s="159"/>
      <c r="AS235" s="159"/>
      <c r="AT235" s="159"/>
    </row>
    <row r="236" spans="1:46" ht="39.950000000000003" customHeight="1">
      <c r="A236" s="160" t="str">
        <f>+A123</f>
        <v>BLUSAS</v>
      </c>
      <c r="B236" s="161"/>
      <c r="C236" s="161"/>
      <c r="D236" s="161"/>
      <c r="E236" s="161"/>
      <c r="F236" s="161"/>
      <c r="G236" s="161"/>
      <c r="H236" s="161"/>
      <c r="I236" s="161"/>
      <c r="J236" s="161"/>
      <c r="K236" s="161"/>
      <c r="L236" s="161"/>
      <c r="M236" s="161"/>
      <c r="N236" s="161"/>
      <c r="O236" s="161"/>
      <c r="P236" s="162"/>
      <c r="Q236" s="166">
        <v>45000</v>
      </c>
      <c r="R236" s="166"/>
      <c r="S236" s="166"/>
      <c r="T236" s="166"/>
      <c r="U236" s="166"/>
      <c r="V236" s="166"/>
      <c r="W236" s="159">
        <f>+Q236*(1+$F$230)</f>
        <v>47250</v>
      </c>
      <c r="X236" s="159"/>
      <c r="Y236" s="159"/>
      <c r="Z236" s="159"/>
      <c r="AA236" s="159"/>
      <c r="AB236" s="159"/>
      <c r="AC236" s="159">
        <f>+W236*(1+$I$230)</f>
        <v>49612.5</v>
      </c>
      <c r="AD236" s="159"/>
      <c r="AE236" s="159"/>
      <c r="AF236" s="159"/>
      <c r="AG236" s="159"/>
      <c r="AH236" s="159"/>
      <c r="AI236" s="159">
        <f>+AC236*(1+$L$230)</f>
        <v>52093.125</v>
      </c>
      <c r="AJ236" s="159"/>
      <c r="AK236" s="159"/>
      <c r="AL236" s="159"/>
      <c r="AM236" s="159"/>
      <c r="AN236" s="159"/>
      <c r="AO236" s="159">
        <f>+AI236*(1+$O$230)</f>
        <v>54697.78125</v>
      </c>
      <c r="AP236" s="159"/>
      <c r="AQ236" s="159"/>
      <c r="AR236" s="159"/>
      <c r="AS236" s="159"/>
      <c r="AT236" s="159"/>
    </row>
    <row r="237" spans="1:46" ht="39.950000000000003" customHeight="1">
      <c r="A237" s="160" t="str">
        <f>+A124</f>
        <v>PANTALON DE SUDADERA</v>
      </c>
      <c r="B237" s="161"/>
      <c r="C237" s="161"/>
      <c r="D237" s="161"/>
      <c r="E237" s="161"/>
      <c r="F237" s="161"/>
      <c r="G237" s="161"/>
      <c r="H237" s="161"/>
      <c r="I237" s="161"/>
      <c r="J237" s="161"/>
      <c r="K237" s="161"/>
      <c r="L237" s="161"/>
      <c r="M237" s="161"/>
      <c r="N237" s="161"/>
      <c r="O237" s="161"/>
      <c r="P237" s="162"/>
      <c r="Q237" s="166">
        <v>60000</v>
      </c>
      <c r="R237" s="166"/>
      <c r="S237" s="166"/>
      <c r="T237" s="166"/>
      <c r="U237" s="166"/>
      <c r="V237" s="166"/>
      <c r="W237" s="159">
        <f>+Q237*(1+$F$230)</f>
        <v>63000</v>
      </c>
      <c r="X237" s="159"/>
      <c r="Y237" s="159"/>
      <c r="Z237" s="159"/>
      <c r="AA237" s="159"/>
      <c r="AB237" s="159"/>
      <c r="AC237" s="159">
        <f>+W237*(1+$I$230)</f>
        <v>66150</v>
      </c>
      <c r="AD237" s="159"/>
      <c r="AE237" s="159"/>
      <c r="AF237" s="159"/>
      <c r="AG237" s="159"/>
      <c r="AH237" s="159"/>
      <c r="AI237" s="159">
        <f>+AC237*(1+$L$230)</f>
        <v>69457.5</v>
      </c>
      <c r="AJ237" s="159"/>
      <c r="AK237" s="159"/>
      <c r="AL237" s="159"/>
      <c r="AM237" s="159"/>
      <c r="AN237" s="159"/>
      <c r="AO237" s="159">
        <f>+AI237*(1+$O$230)</f>
        <v>72930.375</v>
      </c>
      <c r="AP237" s="159"/>
      <c r="AQ237" s="159"/>
      <c r="AR237" s="159"/>
      <c r="AS237" s="159"/>
      <c r="AT237" s="159"/>
    </row>
    <row r="240" spans="1:46" ht="47.25" customHeight="1">
      <c r="A240" s="154" t="s">
        <v>1799</v>
      </c>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c r="AC240" s="154"/>
      <c r="AD240" s="154"/>
      <c r="AE240" s="154"/>
      <c r="AF240" s="154"/>
      <c r="AG240" s="154"/>
      <c r="AH240" s="154"/>
      <c r="AI240" s="154"/>
      <c r="AJ240" s="154"/>
      <c r="AK240" s="154"/>
      <c r="AL240" s="154"/>
      <c r="AM240" s="154"/>
      <c r="AN240" s="154"/>
      <c r="AO240" s="154"/>
    </row>
    <row r="243" spans="1:66" ht="27" customHeight="1">
      <c r="A243" s="132" t="s">
        <v>1800</v>
      </c>
      <c r="B243" s="132"/>
      <c r="C243" s="132"/>
      <c r="D243" s="132"/>
      <c r="E243" s="132"/>
      <c r="F243" s="132"/>
      <c r="G243" s="132"/>
      <c r="H243" s="132"/>
      <c r="I243" s="132"/>
      <c r="J243" s="132"/>
      <c r="K243" s="132"/>
      <c r="L243" s="132"/>
      <c r="M243" s="325" t="str">
        <f>+A235</f>
        <v>MORRALES</v>
      </c>
      <c r="N243" s="326"/>
      <c r="O243" s="326"/>
      <c r="P243" s="326"/>
      <c r="Q243" s="326"/>
      <c r="R243" s="326"/>
      <c r="S243" s="326"/>
      <c r="T243" s="326"/>
      <c r="U243" s="326"/>
      <c r="V243" s="326"/>
      <c r="W243" s="326"/>
      <c r="X243" s="326"/>
      <c r="Y243" s="326"/>
      <c r="Z243" s="326"/>
      <c r="AA243" s="326"/>
      <c r="AB243" s="326"/>
      <c r="AC243" s="326"/>
      <c r="AD243" s="326"/>
      <c r="AE243" s="326"/>
      <c r="AF243" s="326"/>
      <c r="AG243" s="326"/>
      <c r="AH243" s="326"/>
      <c r="AI243" s="326"/>
      <c r="AJ243" s="326"/>
      <c r="AK243" s="326"/>
      <c r="AL243" s="326"/>
      <c r="AM243" s="326"/>
      <c r="AN243" s="326"/>
      <c r="AO243" s="326"/>
      <c r="AP243" s="326"/>
      <c r="AQ243" s="326"/>
      <c r="AR243" s="326"/>
      <c r="AS243" s="326"/>
      <c r="AT243" s="326"/>
      <c r="AU243" s="326"/>
      <c r="AV243" s="326"/>
      <c r="AW243" s="326"/>
      <c r="AX243" s="326"/>
      <c r="AY243" s="326"/>
      <c r="AZ243" s="326"/>
      <c r="BA243" s="326"/>
      <c r="BB243" s="326"/>
      <c r="BC243" s="326"/>
      <c r="BD243" s="326"/>
      <c r="BE243" s="326"/>
      <c r="BF243" s="326"/>
      <c r="BG243" s="326"/>
      <c r="BH243" s="326"/>
      <c r="BI243" s="326"/>
      <c r="BJ243" s="326"/>
      <c r="BK243" s="326"/>
      <c r="BL243" s="326"/>
      <c r="BM243" s="326"/>
      <c r="BN243" s="327"/>
    </row>
    <row r="245" spans="1:66" ht="27" customHeight="1">
      <c r="G245" s="132" t="s">
        <v>1801</v>
      </c>
      <c r="H245" s="132"/>
      <c r="I245" s="132"/>
      <c r="J245" s="132"/>
      <c r="K245" s="132"/>
      <c r="L245" s="132"/>
      <c r="M245" s="132"/>
      <c r="N245" s="132"/>
      <c r="O245" s="132"/>
      <c r="P245" s="132"/>
      <c r="Q245" s="132"/>
      <c r="R245" s="132"/>
      <c r="S245" s="132" t="s">
        <v>1802</v>
      </c>
      <c r="T245" s="132"/>
      <c r="U245" s="132"/>
      <c r="V245" s="132"/>
      <c r="W245" s="132"/>
      <c r="X245" s="132"/>
      <c r="Y245" s="132"/>
      <c r="Z245" s="132"/>
      <c r="AA245" s="132"/>
      <c r="AB245" s="132"/>
      <c r="AC245" s="132"/>
      <c r="AD245" s="132"/>
      <c r="AE245" s="132" t="s">
        <v>1803</v>
      </c>
      <c r="AF245" s="132"/>
      <c r="AG245" s="132"/>
      <c r="AH245" s="132"/>
      <c r="AI245" s="132"/>
      <c r="AJ245" s="132"/>
      <c r="AK245" s="132"/>
      <c r="AL245" s="132"/>
      <c r="AM245" s="132"/>
      <c r="AN245" s="132"/>
      <c r="AO245" s="132"/>
      <c r="AP245" s="132"/>
      <c r="AQ245" s="132" t="s">
        <v>1804</v>
      </c>
      <c r="AR245" s="132"/>
      <c r="AS245" s="132"/>
      <c r="AT245" s="132"/>
      <c r="AU245" s="132"/>
      <c r="AV245" s="132"/>
      <c r="AW245" s="132"/>
      <c r="AX245" s="132"/>
      <c r="AY245" s="132"/>
      <c r="AZ245" s="132"/>
      <c r="BA245" s="132"/>
      <c r="BB245" s="132"/>
      <c r="BC245" s="132" t="s">
        <v>1805</v>
      </c>
      <c r="BD245" s="132"/>
      <c r="BE245" s="132"/>
      <c r="BF245" s="132"/>
      <c r="BG245" s="132"/>
      <c r="BH245" s="132"/>
      <c r="BI245" s="132"/>
      <c r="BJ245" s="132"/>
      <c r="BK245" s="132"/>
      <c r="BL245" s="132"/>
      <c r="BM245" s="132"/>
      <c r="BN245" s="132"/>
    </row>
    <row r="246" spans="1:66" ht="29.25" customHeight="1">
      <c r="G246" s="129" t="s">
        <v>1806</v>
      </c>
      <c r="H246" s="130"/>
      <c r="I246" s="130"/>
      <c r="J246" s="131"/>
      <c r="K246" s="129" t="s">
        <v>1807</v>
      </c>
      <c r="L246" s="130"/>
      <c r="M246" s="130"/>
      <c r="N246" s="130"/>
      <c r="O246" s="130"/>
      <c r="P246" s="130"/>
      <c r="Q246" s="130"/>
      <c r="R246" s="131"/>
      <c r="S246" s="129" t="s">
        <v>1806</v>
      </c>
      <c r="T246" s="130"/>
      <c r="U246" s="130"/>
      <c r="V246" s="131"/>
      <c r="W246" s="129" t="s">
        <v>1807</v>
      </c>
      <c r="X246" s="130"/>
      <c r="Y246" s="130"/>
      <c r="Z246" s="130"/>
      <c r="AA246" s="130"/>
      <c r="AB246" s="130"/>
      <c r="AC246" s="130"/>
      <c r="AD246" s="131"/>
      <c r="AE246" s="129" t="s">
        <v>1806</v>
      </c>
      <c r="AF246" s="130"/>
      <c r="AG246" s="130"/>
      <c r="AH246" s="131"/>
      <c r="AI246" s="129" t="s">
        <v>1807</v>
      </c>
      <c r="AJ246" s="130"/>
      <c r="AK246" s="130"/>
      <c r="AL246" s="130"/>
      <c r="AM246" s="130"/>
      <c r="AN246" s="130"/>
      <c r="AO246" s="130"/>
      <c r="AP246" s="131"/>
      <c r="AQ246" s="129" t="s">
        <v>1806</v>
      </c>
      <c r="AR246" s="130"/>
      <c r="AS246" s="130"/>
      <c r="AT246" s="131"/>
      <c r="AU246" s="129" t="s">
        <v>1807</v>
      </c>
      <c r="AV246" s="130"/>
      <c r="AW246" s="130"/>
      <c r="AX246" s="130"/>
      <c r="AY246" s="130"/>
      <c r="AZ246" s="130"/>
      <c r="BA246" s="130"/>
      <c r="BB246" s="131"/>
      <c r="BC246" s="129" t="s">
        <v>1806</v>
      </c>
      <c r="BD246" s="130"/>
      <c r="BE246" s="130"/>
      <c r="BF246" s="131"/>
      <c r="BG246" s="129" t="s">
        <v>1807</v>
      </c>
      <c r="BH246" s="130"/>
      <c r="BI246" s="130"/>
      <c r="BJ246" s="130"/>
      <c r="BK246" s="130"/>
      <c r="BL246" s="130"/>
      <c r="BM246" s="130"/>
      <c r="BN246" s="131"/>
    </row>
    <row r="247" spans="1:66" ht="39.950000000000003" customHeight="1">
      <c r="A247" s="127" t="s">
        <v>1808</v>
      </c>
      <c r="B247" s="127"/>
      <c r="C247" s="127"/>
      <c r="D247" s="127"/>
      <c r="E247" s="127"/>
      <c r="F247" s="127"/>
      <c r="G247" s="117">
        <v>4</v>
      </c>
      <c r="H247" s="118"/>
      <c r="I247" s="118"/>
      <c r="J247" s="119"/>
      <c r="K247" s="120">
        <f>+G247*$Q$235</f>
        <v>240000</v>
      </c>
      <c r="L247" s="121"/>
      <c r="M247" s="121"/>
      <c r="N247" s="121"/>
      <c r="O247" s="121"/>
      <c r="P247" s="121"/>
      <c r="Q247" s="121"/>
      <c r="R247" s="122"/>
      <c r="S247" s="117">
        <v>4</v>
      </c>
      <c r="T247" s="118"/>
      <c r="U247" s="118"/>
      <c r="V247" s="119"/>
      <c r="W247" s="120">
        <f>+S247*$W$235</f>
        <v>252000</v>
      </c>
      <c r="X247" s="121"/>
      <c r="Y247" s="121"/>
      <c r="Z247" s="121"/>
      <c r="AA247" s="121"/>
      <c r="AB247" s="121"/>
      <c r="AC247" s="121"/>
      <c r="AD247" s="122"/>
      <c r="AE247" s="117">
        <v>4</v>
      </c>
      <c r="AF247" s="118"/>
      <c r="AG247" s="118"/>
      <c r="AH247" s="119"/>
      <c r="AI247" s="120">
        <f>+AE247*$AC$235</f>
        <v>264600</v>
      </c>
      <c r="AJ247" s="121"/>
      <c r="AK247" s="121"/>
      <c r="AL247" s="121"/>
      <c r="AM247" s="121"/>
      <c r="AN247" s="121"/>
      <c r="AO247" s="121"/>
      <c r="AP247" s="122"/>
      <c r="AQ247" s="117">
        <v>4</v>
      </c>
      <c r="AR247" s="118"/>
      <c r="AS247" s="118"/>
      <c r="AT247" s="119"/>
      <c r="AU247" s="120">
        <f>+AQ247*$AI$235</f>
        <v>277830</v>
      </c>
      <c r="AV247" s="121"/>
      <c r="AW247" s="121"/>
      <c r="AX247" s="121"/>
      <c r="AY247" s="121"/>
      <c r="AZ247" s="121"/>
      <c r="BA247" s="121"/>
      <c r="BB247" s="122"/>
      <c r="BC247" s="117">
        <v>4</v>
      </c>
      <c r="BD247" s="118"/>
      <c r="BE247" s="118"/>
      <c r="BF247" s="119"/>
      <c r="BG247" s="120">
        <f>+BC247*$AO$235</f>
        <v>291721.5</v>
      </c>
      <c r="BH247" s="121"/>
      <c r="BI247" s="121"/>
      <c r="BJ247" s="121"/>
      <c r="BK247" s="121"/>
      <c r="BL247" s="121"/>
      <c r="BM247" s="121"/>
      <c r="BN247" s="122"/>
    </row>
    <row r="248" spans="1:66" ht="39.950000000000003" customHeight="1">
      <c r="A248" s="127" t="s">
        <v>1809</v>
      </c>
      <c r="B248" s="127"/>
      <c r="C248" s="127"/>
      <c r="D248" s="127"/>
      <c r="E248" s="127"/>
      <c r="F248" s="127"/>
      <c r="G248" s="117">
        <v>4</v>
      </c>
      <c r="H248" s="118"/>
      <c r="I248" s="118"/>
      <c r="J248" s="119"/>
      <c r="K248" s="120">
        <f t="shared" ref="K248:K258" si="0">+G248*$Q$235</f>
        <v>240000</v>
      </c>
      <c r="L248" s="121"/>
      <c r="M248" s="121"/>
      <c r="N248" s="121"/>
      <c r="O248" s="121"/>
      <c r="P248" s="121"/>
      <c r="Q248" s="121"/>
      <c r="R248" s="122"/>
      <c r="S248" s="117">
        <v>4</v>
      </c>
      <c r="T248" s="118"/>
      <c r="U248" s="118"/>
      <c r="V248" s="119"/>
      <c r="W248" s="120">
        <f t="shared" ref="W248:W258" si="1">+S248*$W$235</f>
        <v>252000</v>
      </c>
      <c r="X248" s="121"/>
      <c r="Y248" s="121"/>
      <c r="Z248" s="121"/>
      <c r="AA248" s="121"/>
      <c r="AB248" s="121"/>
      <c r="AC248" s="121"/>
      <c r="AD248" s="122"/>
      <c r="AE248" s="117">
        <v>4</v>
      </c>
      <c r="AF248" s="118"/>
      <c r="AG248" s="118"/>
      <c r="AH248" s="119"/>
      <c r="AI248" s="120">
        <f t="shared" ref="AI248:AI258" si="2">+AE248*$AC$235</f>
        <v>264600</v>
      </c>
      <c r="AJ248" s="121"/>
      <c r="AK248" s="121"/>
      <c r="AL248" s="121"/>
      <c r="AM248" s="121"/>
      <c r="AN248" s="121"/>
      <c r="AO248" s="121"/>
      <c r="AP248" s="122"/>
      <c r="AQ248" s="117">
        <v>4</v>
      </c>
      <c r="AR248" s="118"/>
      <c r="AS248" s="118"/>
      <c r="AT248" s="119"/>
      <c r="AU248" s="120">
        <f t="shared" ref="AU248:AU256" si="3">+AQ248*$AI$235</f>
        <v>277830</v>
      </c>
      <c r="AV248" s="121"/>
      <c r="AW248" s="121"/>
      <c r="AX248" s="121"/>
      <c r="AY248" s="121"/>
      <c r="AZ248" s="121"/>
      <c r="BA248" s="121"/>
      <c r="BB248" s="122"/>
      <c r="BC248" s="117">
        <v>4</v>
      </c>
      <c r="BD248" s="118"/>
      <c r="BE248" s="118"/>
      <c r="BF248" s="119"/>
      <c r="BG248" s="120">
        <f t="shared" ref="BG248:BG258" si="4">+BC248*$AO$235</f>
        <v>291721.5</v>
      </c>
      <c r="BH248" s="121"/>
      <c r="BI248" s="121"/>
      <c r="BJ248" s="121"/>
      <c r="BK248" s="121"/>
      <c r="BL248" s="121"/>
      <c r="BM248" s="121"/>
      <c r="BN248" s="122"/>
    </row>
    <row r="249" spans="1:66" ht="39.950000000000003" customHeight="1">
      <c r="A249" s="127" t="s">
        <v>1810</v>
      </c>
      <c r="B249" s="127"/>
      <c r="C249" s="127"/>
      <c r="D249" s="127"/>
      <c r="E249" s="127"/>
      <c r="F249" s="127"/>
      <c r="G249" s="117">
        <v>4</v>
      </c>
      <c r="H249" s="118"/>
      <c r="I249" s="118"/>
      <c r="J249" s="119"/>
      <c r="K249" s="120">
        <f t="shared" si="0"/>
        <v>240000</v>
      </c>
      <c r="L249" s="121"/>
      <c r="M249" s="121"/>
      <c r="N249" s="121"/>
      <c r="O249" s="121"/>
      <c r="P249" s="121"/>
      <c r="Q249" s="121"/>
      <c r="R249" s="122"/>
      <c r="S249" s="117">
        <v>4</v>
      </c>
      <c r="T249" s="118"/>
      <c r="U249" s="118"/>
      <c r="V249" s="119"/>
      <c r="W249" s="120">
        <f t="shared" si="1"/>
        <v>252000</v>
      </c>
      <c r="X249" s="121"/>
      <c r="Y249" s="121"/>
      <c r="Z249" s="121"/>
      <c r="AA249" s="121"/>
      <c r="AB249" s="121"/>
      <c r="AC249" s="121"/>
      <c r="AD249" s="122"/>
      <c r="AE249" s="117">
        <v>4</v>
      </c>
      <c r="AF249" s="118"/>
      <c r="AG249" s="118"/>
      <c r="AH249" s="119"/>
      <c r="AI249" s="120">
        <f t="shared" si="2"/>
        <v>264600</v>
      </c>
      <c r="AJ249" s="121"/>
      <c r="AK249" s="121"/>
      <c r="AL249" s="121"/>
      <c r="AM249" s="121"/>
      <c r="AN249" s="121"/>
      <c r="AO249" s="121"/>
      <c r="AP249" s="122"/>
      <c r="AQ249" s="117">
        <v>4</v>
      </c>
      <c r="AR249" s="118"/>
      <c r="AS249" s="118"/>
      <c r="AT249" s="119"/>
      <c r="AU249" s="120">
        <f t="shared" si="3"/>
        <v>277830</v>
      </c>
      <c r="AV249" s="121"/>
      <c r="AW249" s="121"/>
      <c r="AX249" s="121"/>
      <c r="AY249" s="121"/>
      <c r="AZ249" s="121"/>
      <c r="BA249" s="121"/>
      <c r="BB249" s="122"/>
      <c r="BC249" s="117">
        <v>4</v>
      </c>
      <c r="BD249" s="118"/>
      <c r="BE249" s="118"/>
      <c r="BF249" s="119"/>
      <c r="BG249" s="120">
        <f t="shared" si="4"/>
        <v>291721.5</v>
      </c>
      <c r="BH249" s="121"/>
      <c r="BI249" s="121"/>
      <c r="BJ249" s="121"/>
      <c r="BK249" s="121"/>
      <c r="BL249" s="121"/>
      <c r="BM249" s="121"/>
      <c r="BN249" s="122"/>
    </row>
    <row r="250" spans="1:66" ht="39.950000000000003" customHeight="1">
      <c r="A250" s="127" t="s">
        <v>1811</v>
      </c>
      <c r="B250" s="127"/>
      <c r="C250" s="127"/>
      <c r="D250" s="127"/>
      <c r="E250" s="127"/>
      <c r="F250" s="127"/>
      <c r="G250" s="117">
        <v>4</v>
      </c>
      <c r="H250" s="118"/>
      <c r="I250" s="118"/>
      <c r="J250" s="119"/>
      <c r="K250" s="120">
        <f t="shared" si="0"/>
        <v>240000</v>
      </c>
      <c r="L250" s="121"/>
      <c r="M250" s="121"/>
      <c r="N250" s="121"/>
      <c r="O250" s="121"/>
      <c r="P250" s="121"/>
      <c r="Q250" s="121"/>
      <c r="R250" s="122"/>
      <c r="S250" s="117">
        <v>4</v>
      </c>
      <c r="T250" s="118"/>
      <c r="U250" s="118"/>
      <c r="V250" s="119"/>
      <c r="W250" s="120">
        <f t="shared" si="1"/>
        <v>252000</v>
      </c>
      <c r="X250" s="121"/>
      <c r="Y250" s="121"/>
      <c r="Z250" s="121"/>
      <c r="AA250" s="121"/>
      <c r="AB250" s="121"/>
      <c r="AC250" s="121"/>
      <c r="AD250" s="122"/>
      <c r="AE250" s="117">
        <v>4</v>
      </c>
      <c r="AF250" s="118"/>
      <c r="AG250" s="118"/>
      <c r="AH250" s="119"/>
      <c r="AI250" s="120">
        <f t="shared" si="2"/>
        <v>264600</v>
      </c>
      <c r="AJ250" s="121"/>
      <c r="AK250" s="121"/>
      <c r="AL250" s="121"/>
      <c r="AM250" s="121"/>
      <c r="AN250" s="121"/>
      <c r="AO250" s="121"/>
      <c r="AP250" s="122"/>
      <c r="AQ250" s="117">
        <v>4</v>
      </c>
      <c r="AR250" s="118"/>
      <c r="AS250" s="118"/>
      <c r="AT250" s="119"/>
      <c r="AU250" s="120">
        <f t="shared" si="3"/>
        <v>277830</v>
      </c>
      <c r="AV250" s="121"/>
      <c r="AW250" s="121"/>
      <c r="AX250" s="121"/>
      <c r="AY250" s="121"/>
      <c r="AZ250" s="121"/>
      <c r="BA250" s="121"/>
      <c r="BB250" s="122"/>
      <c r="BC250" s="117">
        <v>4</v>
      </c>
      <c r="BD250" s="118"/>
      <c r="BE250" s="118"/>
      <c r="BF250" s="119"/>
      <c r="BG250" s="120">
        <f t="shared" si="4"/>
        <v>291721.5</v>
      </c>
      <c r="BH250" s="121"/>
      <c r="BI250" s="121"/>
      <c r="BJ250" s="121"/>
      <c r="BK250" s="121"/>
      <c r="BL250" s="121"/>
      <c r="BM250" s="121"/>
      <c r="BN250" s="122"/>
    </row>
    <row r="251" spans="1:66" ht="39.950000000000003" customHeight="1">
      <c r="A251" s="127" t="s">
        <v>1812</v>
      </c>
      <c r="B251" s="127"/>
      <c r="C251" s="127"/>
      <c r="D251" s="127"/>
      <c r="E251" s="127"/>
      <c r="F251" s="127"/>
      <c r="G251" s="117">
        <v>4</v>
      </c>
      <c r="H251" s="118"/>
      <c r="I251" s="118"/>
      <c r="J251" s="119"/>
      <c r="K251" s="120">
        <f t="shared" si="0"/>
        <v>240000</v>
      </c>
      <c r="L251" s="121"/>
      <c r="M251" s="121"/>
      <c r="N251" s="121"/>
      <c r="O251" s="121"/>
      <c r="P251" s="121"/>
      <c r="Q251" s="121"/>
      <c r="R251" s="122"/>
      <c r="S251" s="117">
        <v>4</v>
      </c>
      <c r="T251" s="118"/>
      <c r="U251" s="118"/>
      <c r="V251" s="119"/>
      <c r="W251" s="120">
        <f t="shared" si="1"/>
        <v>252000</v>
      </c>
      <c r="X251" s="121"/>
      <c r="Y251" s="121"/>
      <c r="Z251" s="121"/>
      <c r="AA251" s="121"/>
      <c r="AB251" s="121"/>
      <c r="AC251" s="121"/>
      <c r="AD251" s="122"/>
      <c r="AE251" s="117">
        <v>4</v>
      </c>
      <c r="AF251" s="118"/>
      <c r="AG251" s="118"/>
      <c r="AH251" s="119"/>
      <c r="AI251" s="120">
        <f t="shared" si="2"/>
        <v>264600</v>
      </c>
      <c r="AJ251" s="121"/>
      <c r="AK251" s="121"/>
      <c r="AL251" s="121"/>
      <c r="AM251" s="121"/>
      <c r="AN251" s="121"/>
      <c r="AO251" s="121"/>
      <c r="AP251" s="122"/>
      <c r="AQ251" s="117">
        <v>4</v>
      </c>
      <c r="AR251" s="118"/>
      <c r="AS251" s="118"/>
      <c r="AT251" s="119"/>
      <c r="AU251" s="120">
        <f t="shared" si="3"/>
        <v>277830</v>
      </c>
      <c r="AV251" s="121"/>
      <c r="AW251" s="121"/>
      <c r="AX251" s="121"/>
      <c r="AY251" s="121"/>
      <c r="AZ251" s="121"/>
      <c r="BA251" s="121"/>
      <c r="BB251" s="122"/>
      <c r="BC251" s="117">
        <v>4</v>
      </c>
      <c r="BD251" s="118"/>
      <c r="BE251" s="118"/>
      <c r="BF251" s="119"/>
      <c r="BG251" s="120">
        <f t="shared" si="4"/>
        <v>291721.5</v>
      </c>
      <c r="BH251" s="121"/>
      <c r="BI251" s="121"/>
      <c r="BJ251" s="121"/>
      <c r="BK251" s="121"/>
      <c r="BL251" s="121"/>
      <c r="BM251" s="121"/>
      <c r="BN251" s="122"/>
    </row>
    <row r="252" spans="1:66" ht="39.950000000000003" customHeight="1">
      <c r="A252" s="127" t="s">
        <v>1813</v>
      </c>
      <c r="B252" s="127"/>
      <c r="C252" s="127"/>
      <c r="D252" s="127"/>
      <c r="E252" s="127"/>
      <c r="F252" s="127"/>
      <c r="G252" s="117">
        <v>4</v>
      </c>
      <c r="H252" s="118"/>
      <c r="I252" s="118"/>
      <c r="J252" s="119"/>
      <c r="K252" s="120">
        <f t="shared" si="0"/>
        <v>240000</v>
      </c>
      <c r="L252" s="121"/>
      <c r="M252" s="121"/>
      <c r="N252" s="121"/>
      <c r="O252" s="121"/>
      <c r="P252" s="121"/>
      <c r="Q252" s="121"/>
      <c r="R252" s="122"/>
      <c r="S252" s="117">
        <v>4</v>
      </c>
      <c r="T252" s="118"/>
      <c r="U252" s="118"/>
      <c r="V252" s="119"/>
      <c r="W252" s="120">
        <f t="shared" si="1"/>
        <v>252000</v>
      </c>
      <c r="X252" s="121"/>
      <c r="Y252" s="121"/>
      <c r="Z252" s="121"/>
      <c r="AA252" s="121"/>
      <c r="AB252" s="121"/>
      <c r="AC252" s="121"/>
      <c r="AD252" s="122"/>
      <c r="AE252" s="117">
        <v>4</v>
      </c>
      <c r="AF252" s="118"/>
      <c r="AG252" s="118"/>
      <c r="AH252" s="119"/>
      <c r="AI252" s="120">
        <f t="shared" si="2"/>
        <v>264600</v>
      </c>
      <c r="AJ252" s="121"/>
      <c r="AK252" s="121"/>
      <c r="AL252" s="121"/>
      <c r="AM252" s="121"/>
      <c r="AN252" s="121"/>
      <c r="AO252" s="121"/>
      <c r="AP252" s="122"/>
      <c r="AQ252" s="117">
        <v>4</v>
      </c>
      <c r="AR252" s="118"/>
      <c r="AS252" s="118"/>
      <c r="AT252" s="119"/>
      <c r="AU252" s="120">
        <f t="shared" si="3"/>
        <v>277830</v>
      </c>
      <c r="AV252" s="121"/>
      <c r="AW252" s="121"/>
      <c r="AX252" s="121"/>
      <c r="AY252" s="121"/>
      <c r="AZ252" s="121"/>
      <c r="BA252" s="121"/>
      <c r="BB252" s="122"/>
      <c r="BC252" s="117">
        <v>4</v>
      </c>
      <c r="BD252" s="118"/>
      <c r="BE252" s="118"/>
      <c r="BF252" s="119"/>
      <c r="BG252" s="120">
        <f t="shared" si="4"/>
        <v>291721.5</v>
      </c>
      <c r="BH252" s="121"/>
      <c r="BI252" s="121"/>
      <c r="BJ252" s="121"/>
      <c r="BK252" s="121"/>
      <c r="BL252" s="121"/>
      <c r="BM252" s="121"/>
      <c r="BN252" s="122"/>
    </row>
    <row r="253" spans="1:66" ht="39.950000000000003" customHeight="1">
      <c r="A253" s="127" t="s">
        <v>1814</v>
      </c>
      <c r="B253" s="127"/>
      <c r="C253" s="127"/>
      <c r="D253" s="127"/>
      <c r="E253" s="127"/>
      <c r="F253" s="127"/>
      <c r="G253" s="117">
        <v>4</v>
      </c>
      <c r="H253" s="118"/>
      <c r="I253" s="118"/>
      <c r="J253" s="119"/>
      <c r="K253" s="120">
        <f t="shared" si="0"/>
        <v>240000</v>
      </c>
      <c r="L253" s="121"/>
      <c r="M253" s="121"/>
      <c r="N253" s="121"/>
      <c r="O253" s="121"/>
      <c r="P253" s="121"/>
      <c r="Q253" s="121"/>
      <c r="R253" s="122"/>
      <c r="S253" s="117">
        <v>4</v>
      </c>
      <c r="T253" s="118"/>
      <c r="U253" s="118"/>
      <c r="V253" s="119"/>
      <c r="W253" s="120">
        <f t="shared" si="1"/>
        <v>252000</v>
      </c>
      <c r="X253" s="121"/>
      <c r="Y253" s="121"/>
      <c r="Z253" s="121"/>
      <c r="AA253" s="121"/>
      <c r="AB253" s="121"/>
      <c r="AC253" s="121"/>
      <c r="AD253" s="122"/>
      <c r="AE253" s="117">
        <v>4</v>
      </c>
      <c r="AF253" s="118"/>
      <c r="AG253" s="118"/>
      <c r="AH253" s="119"/>
      <c r="AI253" s="120">
        <f t="shared" si="2"/>
        <v>264600</v>
      </c>
      <c r="AJ253" s="121"/>
      <c r="AK253" s="121"/>
      <c r="AL253" s="121"/>
      <c r="AM253" s="121"/>
      <c r="AN253" s="121"/>
      <c r="AO253" s="121"/>
      <c r="AP253" s="122"/>
      <c r="AQ253" s="117">
        <v>4</v>
      </c>
      <c r="AR253" s="118"/>
      <c r="AS253" s="118"/>
      <c r="AT253" s="119"/>
      <c r="AU253" s="120">
        <f t="shared" si="3"/>
        <v>277830</v>
      </c>
      <c r="AV253" s="121"/>
      <c r="AW253" s="121"/>
      <c r="AX253" s="121"/>
      <c r="AY253" s="121"/>
      <c r="AZ253" s="121"/>
      <c r="BA253" s="121"/>
      <c r="BB253" s="122"/>
      <c r="BC253" s="117">
        <v>4</v>
      </c>
      <c r="BD253" s="118"/>
      <c r="BE253" s="118"/>
      <c r="BF253" s="119"/>
      <c r="BG253" s="120">
        <f t="shared" si="4"/>
        <v>291721.5</v>
      </c>
      <c r="BH253" s="121"/>
      <c r="BI253" s="121"/>
      <c r="BJ253" s="121"/>
      <c r="BK253" s="121"/>
      <c r="BL253" s="121"/>
      <c r="BM253" s="121"/>
      <c r="BN253" s="122"/>
    </row>
    <row r="254" spans="1:66" ht="39.950000000000003" customHeight="1">
      <c r="A254" s="127" t="s">
        <v>1815</v>
      </c>
      <c r="B254" s="127"/>
      <c r="C254" s="127"/>
      <c r="D254" s="127"/>
      <c r="E254" s="127"/>
      <c r="F254" s="127"/>
      <c r="G254" s="117">
        <v>4</v>
      </c>
      <c r="H254" s="118"/>
      <c r="I254" s="118"/>
      <c r="J254" s="119"/>
      <c r="K254" s="120">
        <f t="shared" si="0"/>
        <v>240000</v>
      </c>
      <c r="L254" s="121"/>
      <c r="M254" s="121"/>
      <c r="N254" s="121"/>
      <c r="O254" s="121"/>
      <c r="P254" s="121"/>
      <c r="Q254" s="121"/>
      <c r="R254" s="122"/>
      <c r="S254" s="117">
        <v>4</v>
      </c>
      <c r="T254" s="118"/>
      <c r="U254" s="118"/>
      <c r="V254" s="119"/>
      <c r="W254" s="120">
        <f t="shared" si="1"/>
        <v>252000</v>
      </c>
      <c r="X254" s="121"/>
      <c r="Y254" s="121"/>
      <c r="Z254" s="121"/>
      <c r="AA254" s="121"/>
      <c r="AB254" s="121"/>
      <c r="AC254" s="121"/>
      <c r="AD254" s="122"/>
      <c r="AE254" s="117">
        <v>4</v>
      </c>
      <c r="AF254" s="118"/>
      <c r="AG254" s="118"/>
      <c r="AH254" s="119"/>
      <c r="AI254" s="120">
        <f t="shared" si="2"/>
        <v>264600</v>
      </c>
      <c r="AJ254" s="121"/>
      <c r="AK254" s="121"/>
      <c r="AL254" s="121"/>
      <c r="AM254" s="121"/>
      <c r="AN254" s="121"/>
      <c r="AO254" s="121"/>
      <c r="AP254" s="122"/>
      <c r="AQ254" s="117">
        <v>4</v>
      </c>
      <c r="AR254" s="118"/>
      <c r="AS254" s="118"/>
      <c r="AT254" s="119"/>
      <c r="AU254" s="120">
        <f t="shared" si="3"/>
        <v>277830</v>
      </c>
      <c r="AV254" s="121"/>
      <c r="AW254" s="121"/>
      <c r="AX254" s="121"/>
      <c r="AY254" s="121"/>
      <c r="AZ254" s="121"/>
      <c r="BA254" s="121"/>
      <c r="BB254" s="122"/>
      <c r="BC254" s="117">
        <v>4</v>
      </c>
      <c r="BD254" s="118"/>
      <c r="BE254" s="118"/>
      <c r="BF254" s="119"/>
      <c r="BG254" s="120">
        <f t="shared" si="4"/>
        <v>291721.5</v>
      </c>
      <c r="BH254" s="121"/>
      <c r="BI254" s="121"/>
      <c r="BJ254" s="121"/>
      <c r="BK254" s="121"/>
      <c r="BL254" s="121"/>
      <c r="BM254" s="121"/>
      <c r="BN254" s="122"/>
    </row>
    <row r="255" spans="1:66" ht="39.950000000000003" customHeight="1">
      <c r="A255" s="127" t="s">
        <v>1816</v>
      </c>
      <c r="B255" s="127"/>
      <c r="C255" s="127"/>
      <c r="D255" s="127"/>
      <c r="E255" s="127"/>
      <c r="F255" s="127"/>
      <c r="G255" s="117">
        <v>4</v>
      </c>
      <c r="H255" s="118"/>
      <c r="I255" s="118"/>
      <c r="J255" s="119"/>
      <c r="K255" s="120">
        <f t="shared" si="0"/>
        <v>240000</v>
      </c>
      <c r="L255" s="121"/>
      <c r="M255" s="121"/>
      <c r="N255" s="121"/>
      <c r="O255" s="121"/>
      <c r="P255" s="121"/>
      <c r="Q255" s="121"/>
      <c r="R255" s="122"/>
      <c r="S255" s="117">
        <v>4</v>
      </c>
      <c r="T255" s="118"/>
      <c r="U255" s="118"/>
      <c r="V255" s="119"/>
      <c r="W255" s="120">
        <f t="shared" si="1"/>
        <v>252000</v>
      </c>
      <c r="X255" s="121"/>
      <c r="Y255" s="121"/>
      <c r="Z255" s="121"/>
      <c r="AA255" s="121"/>
      <c r="AB255" s="121"/>
      <c r="AC255" s="121"/>
      <c r="AD255" s="122"/>
      <c r="AE255" s="117">
        <v>4</v>
      </c>
      <c r="AF255" s="118"/>
      <c r="AG255" s="118"/>
      <c r="AH255" s="119"/>
      <c r="AI255" s="120">
        <f t="shared" si="2"/>
        <v>264600</v>
      </c>
      <c r="AJ255" s="121"/>
      <c r="AK255" s="121"/>
      <c r="AL255" s="121"/>
      <c r="AM255" s="121"/>
      <c r="AN255" s="121"/>
      <c r="AO255" s="121"/>
      <c r="AP255" s="122"/>
      <c r="AQ255" s="117">
        <v>4</v>
      </c>
      <c r="AR255" s="118"/>
      <c r="AS255" s="118"/>
      <c r="AT255" s="119"/>
      <c r="AU255" s="120">
        <f t="shared" si="3"/>
        <v>277830</v>
      </c>
      <c r="AV255" s="121"/>
      <c r="AW255" s="121"/>
      <c r="AX255" s="121"/>
      <c r="AY255" s="121"/>
      <c r="AZ255" s="121"/>
      <c r="BA255" s="121"/>
      <c r="BB255" s="122"/>
      <c r="BC255" s="117">
        <v>4</v>
      </c>
      <c r="BD255" s="118"/>
      <c r="BE255" s="118"/>
      <c r="BF255" s="119"/>
      <c r="BG255" s="120">
        <f>+BC255*$AO$235</f>
        <v>291721.5</v>
      </c>
      <c r="BH255" s="121"/>
      <c r="BI255" s="121"/>
      <c r="BJ255" s="121"/>
      <c r="BK255" s="121"/>
      <c r="BL255" s="121"/>
      <c r="BM255" s="121"/>
      <c r="BN255" s="122"/>
    </row>
    <row r="256" spans="1:66" ht="39.950000000000003" customHeight="1">
      <c r="A256" s="127" t="s">
        <v>1817</v>
      </c>
      <c r="B256" s="127"/>
      <c r="C256" s="127"/>
      <c r="D256" s="127"/>
      <c r="E256" s="127"/>
      <c r="F256" s="127"/>
      <c r="G256" s="117">
        <v>4</v>
      </c>
      <c r="H256" s="118"/>
      <c r="I256" s="118"/>
      <c r="J256" s="119"/>
      <c r="K256" s="120">
        <f t="shared" si="0"/>
        <v>240000</v>
      </c>
      <c r="L256" s="121"/>
      <c r="M256" s="121"/>
      <c r="N256" s="121"/>
      <c r="O256" s="121"/>
      <c r="P256" s="121"/>
      <c r="Q256" s="121"/>
      <c r="R256" s="122"/>
      <c r="S256" s="117">
        <v>4</v>
      </c>
      <c r="T256" s="118"/>
      <c r="U256" s="118"/>
      <c r="V256" s="119"/>
      <c r="W256" s="120">
        <f t="shared" si="1"/>
        <v>252000</v>
      </c>
      <c r="X256" s="121"/>
      <c r="Y256" s="121"/>
      <c r="Z256" s="121"/>
      <c r="AA256" s="121"/>
      <c r="AB256" s="121"/>
      <c r="AC256" s="121"/>
      <c r="AD256" s="122"/>
      <c r="AE256" s="117">
        <v>4</v>
      </c>
      <c r="AF256" s="118"/>
      <c r="AG256" s="118"/>
      <c r="AH256" s="119"/>
      <c r="AI256" s="120">
        <f t="shared" si="2"/>
        <v>264600</v>
      </c>
      <c r="AJ256" s="121"/>
      <c r="AK256" s="121"/>
      <c r="AL256" s="121"/>
      <c r="AM256" s="121"/>
      <c r="AN256" s="121"/>
      <c r="AO256" s="121"/>
      <c r="AP256" s="122"/>
      <c r="AQ256" s="117">
        <v>4</v>
      </c>
      <c r="AR256" s="118"/>
      <c r="AS256" s="118"/>
      <c r="AT256" s="119"/>
      <c r="AU256" s="120">
        <f t="shared" si="3"/>
        <v>277830</v>
      </c>
      <c r="AV256" s="121"/>
      <c r="AW256" s="121"/>
      <c r="AX256" s="121"/>
      <c r="AY256" s="121"/>
      <c r="AZ256" s="121"/>
      <c r="BA256" s="121"/>
      <c r="BB256" s="122"/>
      <c r="BC256" s="117">
        <v>4</v>
      </c>
      <c r="BD256" s="118"/>
      <c r="BE256" s="118"/>
      <c r="BF256" s="119"/>
      <c r="BG256" s="120">
        <f t="shared" si="4"/>
        <v>291721.5</v>
      </c>
      <c r="BH256" s="121"/>
      <c r="BI256" s="121"/>
      <c r="BJ256" s="121"/>
      <c r="BK256" s="121"/>
      <c r="BL256" s="121"/>
      <c r="BM256" s="121"/>
      <c r="BN256" s="122"/>
    </row>
    <row r="257" spans="1:66" ht="39.950000000000003" customHeight="1">
      <c r="A257" s="127" t="s">
        <v>1818</v>
      </c>
      <c r="B257" s="127"/>
      <c r="C257" s="127"/>
      <c r="D257" s="127"/>
      <c r="E257" s="127"/>
      <c r="F257" s="127"/>
      <c r="G257" s="117">
        <v>4</v>
      </c>
      <c r="H257" s="118"/>
      <c r="I257" s="118"/>
      <c r="J257" s="119"/>
      <c r="K257" s="120">
        <f t="shared" si="0"/>
        <v>240000</v>
      </c>
      <c r="L257" s="121"/>
      <c r="M257" s="121"/>
      <c r="N257" s="121"/>
      <c r="O257" s="121"/>
      <c r="P257" s="121"/>
      <c r="Q257" s="121"/>
      <c r="R257" s="122"/>
      <c r="S257" s="117">
        <v>4</v>
      </c>
      <c r="T257" s="118"/>
      <c r="U257" s="118"/>
      <c r="V257" s="119"/>
      <c r="W257" s="120">
        <f t="shared" si="1"/>
        <v>252000</v>
      </c>
      <c r="X257" s="121"/>
      <c r="Y257" s="121"/>
      <c r="Z257" s="121"/>
      <c r="AA257" s="121"/>
      <c r="AB257" s="121"/>
      <c r="AC257" s="121"/>
      <c r="AD257" s="122"/>
      <c r="AE257" s="117">
        <v>4</v>
      </c>
      <c r="AF257" s="118"/>
      <c r="AG257" s="118"/>
      <c r="AH257" s="119"/>
      <c r="AI257" s="120">
        <f t="shared" si="2"/>
        <v>264600</v>
      </c>
      <c r="AJ257" s="121"/>
      <c r="AK257" s="121"/>
      <c r="AL257" s="121"/>
      <c r="AM257" s="121"/>
      <c r="AN257" s="121"/>
      <c r="AO257" s="121"/>
      <c r="AP257" s="122"/>
      <c r="AQ257" s="117">
        <v>4</v>
      </c>
      <c r="AR257" s="118"/>
      <c r="AS257" s="118"/>
      <c r="AT257" s="119"/>
      <c r="AU257" s="120">
        <f>+AQ257*$AI$235</f>
        <v>277830</v>
      </c>
      <c r="AV257" s="121"/>
      <c r="AW257" s="121"/>
      <c r="AX257" s="121"/>
      <c r="AY257" s="121"/>
      <c r="AZ257" s="121"/>
      <c r="BA257" s="121"/>
      <c r="BB257" s="122"/>
      <c r="BC257" s="117">
        <v>4</v>
      </c>
      <c r="BD257" s="118"/>
      <c r="BE257" s="118"/>
      <c r="BF257" s="119"/>
      <c r="BG257" s="120">
        <f t="shared" si="4"/>
        <v>291721.5</v>
      </c>
      <c r="BH257" s="121"/>
      <c r="BI257" s="121"/>
      <c r="BJ257" s="121"/>
      <c r="BK257" s="121"/>
      <c r="BL257" s="121"/>
      <c r="BM257" s="121"/>
      <c r="BN257" s="122"/>
    </row>
    <row r="258" spans="1:66" ht="39.950000000000003" customHeight="1">
      <c r="A258" s="127" t="s">
        <v>1819</v>
      </c>
      <c r="B258" s="127"/>
      <c r="C258" s="127"/>
      <c r="D258" s="127"/>
      <c r="E258" s="127"/>
      <c r="F258" s="127"/>
      <c r="G258" s="117">
        <v>4</v>
      </c>
      <c r="H258" s="118"/>
      <c r="I258" s="118"/>
      <c r="J258" s="119"/>
      <c r="K258" s="120">
        <f t="shared" si="0"/>
        <v>240000</v>
      </c>
      <c r="L258" s="121"/>
      <c r="M258" s="121"/>
      <c r="N258" s="121"/>
      <c r="O258" s="121"/>
      <c r="P258" s="121"/>
      <c r="Q258" s="121"/>
      <c r="R258" s="122"/>
      <c r="S258" s="117">
        <v>4</v>
      </c>
      <c r="T258" s="118"/>
      <c r="U258" s="118"/>
      <c r="V258" s="119"/>
      <c r="W258" s="120">
        <f t="shared" si="1"/>
        <v>252000</v>
      </c>
      <c r="X258" s="121"/>
      <c r="Y258" s="121"/>
      <c r="Z258" s="121"/>
      <c r="AA258" s="121"/>
      <c r="AB258" s="121"/>
      <c r="AC258" s="121"/>
      <c r="AD258" s="122"/>
      <c r="AE258" s="117">
        <v>4</v>
      </c>
      <c r="AF258" s="118"/>
      <c r="AG258" s="118"/>
      <c r="AH258" s="119"/>
      <c r="AI258" s="120">
        <f t="shared" si="2"/>
        <v>264600</v>
      </c>
      <c r="AJ258" s="121"/>
      <c r="AK258" s="121"/>
      <c r="AL258" s="121"/>
      <c r="AM258" s="121"/>
      <c r="AN258" s="121"/>
      <c r="AO258" s="121"/>
      <c r="AP258" s="122"/>
      <c r="AQ258" s="117">
        <v>4</v>
      </c>
      <c r="AR258" s="118"/>
      <c r="AS258" s="118"/>
      <c r="AT258" s="119"/>
      <c r="AU258" s="120">
        <f>+AQ258*$AI$235</f>
        <v>277830</v>
      </c>
      <c r="AV258" s="121"/>
      <c r="AW258" s="121"/>
      <c r="AX258" s="121"/>
      <c r="AY258" s="121"/>
      <c r="AZ258" s="121"/>
      <c r="BA258" s="121"/>
      <c r="BB258" s="122"/>
      <c r="BC258" s="117">
        <v>4</v>
      </c>
      <c r="BD258" s="118"/>
      <c r="BE258" s="118"/>
      <c r="BF258" s="119"/>
      <c r="BG258" s="120">
        <f t="shared" si="4"/>
        <v>291721.5</v>
      </c>
      <c r="BH258" s="121"/>
      <c r="BI258" s="121"/>
      <c r="BJ258" s="121"/>
      <c r="BK258" s="121"/>
      <c r="BL258" s="121"/>
      <c r="BM258" s="121"/>
      <c r="BN258" s="122"/>
    </row>
    <row r="259" spans="1:66" ht="39.950000000000003" customHeight="1">
      <c r="A259" s="208" t="s">
        <v>1766</v>
      </c>
      <c r="B259" s="208"/>
      <c r="C259" s="208"/>
      <c r="D259" s="208"/>
      <c r="E259" s="208"/>
      <c r="F259" s="208"/>
      <c r="G259" s="123">
        <f>SUM(G247:J258)</f>
        <v>48</v>
      </c>
      <c r="H259" s="124"/>
      <c r="I259" s="124"/>
      <c r="J259" s="125"/>
      <c r="K259" s="126">
        <f>SUM(K247:R258)</f>
        <v>2880000</v>
      </c>
      <c r="L259" s="124"/>
      <c r="M259" s="124"/>
      <c r="N259" s="124"/>
      <c r="O259" s="124"/>
      <c r="P259" s="124"/>
      <c r="Q259" s="124"/>
      <c r="R259" s="125"/>
      <c r="S259" s="123">
        <f>SUM(S247:V258)</f>
        <v>48</v>
      </c>
      <c r="T259" s="124"/>
      <c r="U259" s="124"/>
      <c r="V259" s="125"/>
      <c r="W259" s="126">
        <f>SUM(W247:AD258)</f>
        <v>3024000</v>
      </c>
      <c r="X259" s="124"/>
      <c r="Y259" s="124"/>
      <c r="Z259" s="124"/>
      <c r="AA259" s="124"/>
      <c r="AB259" s="124"/>
      <c r="AC259" s="124"/>
      <c r="AD259" s="125"/>
      <c r="AE259" s="123">
        <f>SUM(AE247:AH258)</f>
        <v>48</v>
      </c>
      <c r="AF259" s="124"/>
      <c r="AG259" s="124"/>
      <c r="AH259" s="125"/>
      <c r="AI259" s="126">
        <f>SUM(AI247:AP258)</f>
        <v>3175200</v>
      </c>
      <c r="AJ259" s="124"/>
      <c r="AK259" s="124"/>
      <c r="AL259" s="124"/>
      <c r="AM259" s="124"/>
      <c r="AN259" s="124"/>
      <c r="AO259" s="124"/>
      <c r="AP259" s="125"/>
      <c r="AQ259" s="123">
        <f>SUM(AQ247:AT258)</f>
        <v>48</v>
      </c>
      <c r="AR259" s="124"/>
      <c r="AS259" s="124"/>
      <c r="AT259" s="125"/>
      <c r="AU259" s="126">
        <f>SUM(AU247:BB258)</f>
        <v>3333960</v>
      </c>
      <c r="AV259" s="124"/>
      <c r="AW259" s="124"/>
      <c r="AX259" s="124"/>
      <c r="AY259" s="124"/>
      <c r="AZ259" s="124"/>
      <c r="BA259" s="124"/>
      <c r="BB259" s="125"/>
      <c r="BC259" s="123">
        <f>SUM(BC247:BF258)</f>
        <v>48</v>
      </c>
      <c r="BD259" s="124"/>
      <c r="BE259" s="124"/>
      <c r="BF259" s="125"/>
      <c r="BG259" s="126">
        <f>SUM(BG247:BN258)</f>
        <v>3500658</v>
      </c>
      <c r="BH259" s="124"/>
      <c r="BI259" s="124"/>
      <c r="BJ259" s="124"/>
      <c r="BK259" s="124"/>
      <c r="BL259" s="124"/>
      <c r="BM259" s="124"/>
      <c r="BN259" s="125"/>
    </row>
    <row r="261" spans="1:66" ht="27" customHeight="1">
      <c r="A261" s="132" t="s">
        <v>1820</v>
      </c>
      <c r="B261" s="132"/>
      <c r="C261" s="132"/>
      <c r="D261" s="132"/>
      <c r="E261" s="132"/>
      <c r="F261" s="132"/>
      <c r="G261" s="132"/>
      <c r="H261" s="132"/>
      <c r="I261" s="132"/>
      <c r="J261" s="132"/>
      <c r="K261" s="132"/>
      <c r="L261" s="132"/>
      <c r="M261" s="129" t="str">
        <f>+A236</f>
        <v>BLUSAS</v>
      </c>
      <c r="N261" s="130"/>
      <c r="O261" s="130"/>
      <c r="P261" s="130"/>
      <c r="Q261" s="130"/>
      <c r="R261" s="130"/>
      <c r="S261" s="130"/>
      <c r="T261" s="130"/>
      <c r="U261" s="130"/>
      <c r="V261" s="130"/>
      <c r="W261" s="130"/>
      <c r="X261" s="130"/>
      <c r="Y261" s="130"/>
      <c r="Z261" s="130"/>
      <c r="AA261" s="130"/>
      <c r="AB261" s="130"/>
      <c r="AC261" s="130"/>
      <c r="AD261" s="130"/>
      <c r="AE261" s="130"/>
      <c r="AF261" s="130"/>
      <c r="AG261" s="130"/>
      <c r="AH261" s="130"/>
      <c r="AI261" s="130"/>
      <c r="AJ261" s="130"/>
      <c r="AK261" s="130"/>
      <c r="AL261" s="130"/>
      <c r="AM261" s="130"/>
      <c r="AN261" s="130"/>
      <c r="AO261" s="130"/>
      <c r="AP261" s="130"/>
      <c r="AQ261" s="130"/>
      <c r="AR261" s="130"/>
      <c r="AS261" s="130"/>
      <c r="AT261" s="130"/>
      <c r="AU261" s="130"/>
      <c r="AV261" s="130"/>
      <c r="AW261" s="130"/>
      <c r="AX261" s="130"/>
      <c r="AY261" s="130"/>
      <c r="AZ261" s="130"/>
      <c r="BA261" s="130"/>
      <c r="BB261" s="130"/>
      <c r="BC261" s="130"/>
      <c r="BD261" s="130"/>
      <c r="BE261" s="130"/>
      <c r="BF261" s="130"/>
      <c r="BG261" s="130"/>
      <c r="BH261" s="130"/>
      <c r="BI261" s="130"/>
      <c r="BJ261" s="130"/>
      <c r="BK261" s="130"/>
      <c r="BL261" s="130"/>
      <c r="BM261" s="130"/>
      <c r="BN261" s="131"/>
    </row>
    <row r="263" spans="1:66" ht="27" customHeight="1">
      <c r="G263" s="132" t="s">
        <v>1801</v>
      </c>
      <c r="H263" s="132"/>
      <c r="I263" s="132"/>
      <c r="J263" s="132"/>
      <c r="K263" s="132"/>
      <c r="L263" s="132"/>
      <c r="M263" s="132"/>
      <c r="N263" s="132"/>
      <c r="O263" s="132"/>
      <c r="P263" s="132"/>
      <c r="Q263" s="132"/>
      <c r="R263" s="132"/>
      <c r="S263" s="132" t="s">
        <v>1802</v>
      </c>
      <c r="T263" s="132"/>
      <c r="U263" s="132"/>
      <c r="V263" s="132"/>
      <c r="W263" s="132"/>
      <c r="X263" s="132"/>
      <c r="Y263" s="132"/>
      <c r="Z263" s="132"/>
      <c r="AA263" s="132"/>
      <c r="AB263" s="132"/>
      <c r="AC263" s="132"/>
      <c r="AD263" s="132"/>
      <c r="AE263" s="132" t="s">
        <v>1803</v>
      </c>
      <c r="AF263" s="132"/>
      <c r="AG263" s="132"/>
      <c r="AH263" s="132"/>
      <c r="AI263" s="132"/>
      <c r="AJ263" s="132"/>
      <c r="AK263" s="132"/>
      <c r="AL263" s="132"/>
      <c r="AM263" s="132"/>
      <c r="AN263" s="132"/>
      <c r="AO263" s="132"/>
      <c r="AP263" s="132"/>
      <c r="AQ263" s="132" t="s">
        <v>1804</v>
      </c>
      <c r="AR263" s="132"/>
      <c r="AS263" s="132"/>
      <c r="AT263" s="132"/>
      <c r="AU263" s="132"/>
      <c r="AV263" s="132"/>
      <c r="AW263" s="132"/>
      <c r="AX263" s="132"/>
      <c r="AY263" s="132"/>
      <c r="AZ263" s="132"/>
      <c r="BA263" s="132"/>
      <c r="BB263" s="132"/>
      <c r="BC263" s="132" t="s">
        <v>1805</v>
      </c>
      <c r="BD263" s="132"/>
      <c r="BE263" s="132"/>
      <c r="BF263" s="132"/>
      <c r="BG263" s="132"/>
      <c r="BH263" s="132"/>
      <c r="BI263" s="132"/>
      <c r="BJ263" s="132"/>
      <c r="BK263" s="132"/>
      <c r="BL263" s="132"/>
      <c r="BM263" s="132"/>
      <c r="BN263" s="132"/>
    </row>
    <row r="264" spans="1:66" ht="29.25" customHeight="1">
      <c r="G264" s="129" t="s">
        <v>1806</v>
      </c>
      <c r="H264" s="130"/>
      <c r="I264" s="130"/>
      <c r="J264" s="131"/>
      <c r="K264" s="129" t="s">
        <v>1807</v>
      </c>
      <c r="L264" s="130"/>
      <c r="M264" s="130"/>
      <c r="N264" s="130"/>
      <c r="O264" s="130"/>
      <c r="P264" s="130"/>
      <c r="Q264" s="130"/>
      <c r="R264" s="131"/>
      <c r="S264" s="129" t="s">
        <v>1806</v>
      </c>
      <c r="T264" s="130"/>
      <c r="U264" s="130"/>
      <c r="V264" s="131"/>
      <c r="W264" s="129" t="s">
        <v>1807</v>
      </c>
      <c r="X264" s="130"/>
      <c r="Y264" s="130"/>
      <c r="Z264" s="130"/>
      <c r="AA264" s="130"/>
      <c r="AB264" s="130"/>
      <c r="AC264" s="130"/>
      <c r="AD264" s="131"/>
      <c r="AE264" s="129" t="s">
        <v>1806</v>
      </c>
      <c r="AF264" s="130"/>
      <c r="AG264" s="130"/>
      <c r="AH264" s="131"/>
      <c r="AI264" s="129" t="s">
        <v>1807</v>
      </c>
      <c r="AJ264" s="130"/>
      <c r="AK264" s="130"/>
      <c r="AL264" s="130"/>
      <c r="AM264" s="130"/>
      <c r="AN264" s="130"/>
      <c r="AO264" s="130"/>
      <c r="AP264" s="131"/>
      <c r="AQ264" s="129" t="s">
        <v>1806</v>
      </c>
      <c r="AR264" s="130"/>
      <c r="AS264" s="130"/>
      <c r="AT264" s="131"/>
      <c r="AU264" s="129" t="s">
        <v>1807</v>
      </c>
      <c r="AV264" s="130"/>
      <c r="AW264" s="130"/>
      <c r="AX264" s="130"/>
      <c r="AY264" s="130"/>
      <c r="AZ264" s="130"/>
      <c r="BA264" s="130"/>
      <c r="BB264" s="131"/>
      <c r="BC264" s="129" t="s">
        <v>1806</v>
      </c>
      <c r="BD264" s="130"/>
      <c r="BE264" s="130"/>
      <c r="BF264" s="131"/>
      <c r="BG264" s="129" t="s">
        <v>1807</v>
      </c>
      <c r="BH264" s="130"/>
      <c r="BI264" s="130"/>
      <c r="BJ264" s="130"/>
      <c r="BK264" s="130"/>
      <c r="BL264" s="130"/>
      <c r="BM264" s="130"/>
      <c r="BN264" s="131"/>
    </row>
    <row r="265" spans="1:66" ht="39.950000000000003" customHeight="1">
      <c r="A265" s="127" t="s">
        <v>1808</v>
      </c>
      <c r="B265" s="127"/>
      <c r="C265" s="127"/>
      <c r="D265" s="127"/>
      <c r="E265" s="127"/>
      <c r="F265" s="127"/>
      <c r="G265" s="117">
        <v>5</v>
      </c>
      <c r="H265" s="118"/>
      <c r="I265" s="118"/>
      <c r="J265" s="119"/>
      <c r="K265" s="120">
        <f>+G265*$Q$236</f>
        <v>225000</v>
      </c>
      <c r="L265" s="121"/>
      <c r="M265" s="121"/>
      <c r="N265" s="121"/>
      <c r="O265" s="121"/>
      <c r="P265" s="121"/>
      <c r="Q265" s="121"/>
      <c r="R265" s="122"/>
      <c r="S265" s="117">
        <v>5</v>
      </c>
      <c r="T265" s="118"/>
      <c r="U265" s="118"/>
      <c r="V265" s="119"/>
      <c r="W265" s="120">
        <f>+S265*$W$236</f>
        <v>236250</v>
      </c>
      <c r="X265" s="121"/>
      <c r="Y265" s="121"/>
      <c r="Z265" s="121"/>
      <c r="AA265" s="121"/>
      <c r="AB265" s="121"/>
      <c r="AC265" s="121"/>
      <c r="AD265" s="122"/>
      <c r="AE265" s="117">
        <v>5</v>
      </c>
      <c r="AF265" s="118"/>
      <c r="AG265" s="118"/>
      <c r="AH265" s="119"/>
      <c r="AI265" s="120">
        <f>+AE265*$AC$236</f>
        <v>248062.5</v>
      </c>
      <c r="AJ265" s="121"/>
      <c r="AK265" s="121"/>
      <c r="AL265" s="121"/>
      <c r="AM265" s="121"/>
      <c r="AN265" s="121"/>
      <c r="AO265" s="121"/>
      <c r="AP265" s="122"/>
      <c r="AQ265" s="117">
        <v>5</v>
      </c>
      <c r="AR265" s="118"/>
      <c r="AS265" s="118"/>
      <c r="AT265" s="119"/>
      <c r="AU265" s="120">
        <f>+AQ265*$AI$236</f>
        <v>260465.625</v>
      </c>
      <c r="AV265" s="121"/>
      <c r="AW265" s="121"/>
      <c r="AX265" s="121"/>
      <c r="AY265" s="121"/>
      <c r="AZ265" s="121"/>
      <c r="BA265" s="121"/>
      <c r="BB265" s="122"/>
      <c r="BC265" s="117">
        <v>5</v>
      </c>
      <c r="BD265" s="118"/>
      <c r="BE265" s="118"/>
      <c r="BF265" s="119"/>
      <c r="BG265" s="120">
        <f>+BC265*$AO$236</f>
        <v>273488.90625</v>
      </c>
      <c r="BH265" s="121"/>
      <c r="BI265" s="121"/>
      <c r="BJ265" s="121"/>
      <c r="BK265" s="121"/>
      <c r="BL265" s="121"/>
      <c r="BM265" s="121"/>
      <c r="BN265" s="122"/>
    </row>
    <row r="266" spans="1:66" ht="39.950000000000003" customHeight="1">
      <c r="A266" s="127" t="s">
        <v>1809</v>
      </c>
      <c r="B266" s="127"/>
      <c r="C266" s="127"/>
      <c r="D266" s="127"/>
      <c r="E266" s="127"/>
      <c r="F266" s="127"/>
      <c r="G266" s="117">
        <v>5</v>
      </c>
      <c r="H266" s="118"/>
      <c r="I266" s="118"/>
      <c r="J266" s="119"/>
      <c r="K266" s="120">
        <f t="shared" ref="K266:K276" si="5">+G266*$Q$236</f>
        <v>225000</v>
      </c>
      <c r="L266" s="121"/>
      <c r="M266" s="121"/>
      <c r="N266" s="121"/>
      <c r="O266" s="121"/>
      <c r="P266" s="121"/>
      <c r="Q266" s="121"/>
      <c r="R266" s="122"/>
      <c r="S266" s="117">
        <v>5</v>
      </c>
      <c r="T266" s="118"/>
      <c r="U266" s="118"/>
      <c r="V266" s="119"/>
      <c r="W266" s="120">
        <f t="shared" ref="W266:W276" si="6">+S266*$W$236</f>
        <v>236250</v>
      </c>
      <c r="X266" s="121"/>
      <c r="Y266" s="121"/>
      <c r="Z266" s="121"/>
      <c r="AA266" s="121"/>
      <c r="AB266" s="121"/>
      <c r="AC266" s="121"/>
      <c r="AD266" s="122"/>
      <c r="AE266" s="117">
        <v>5</v>
      </c>
      <c r="AF266" s="118"/>
      <c r="AG266" s="118"/>
      <c r="AH266" s="119"/>
      <c r="AI266" s="120">
        <f t="shared" ref="AI266:AI276" si="7">+AE266*$AC$236</f>
        <v>248062.5</v>
      </c>
      <c r="AJ266" s="121"/>
      <c r="AK266" s="121"/>
      <c r="AL266" s="121"/>
      <c r="AM266" s="121"/>
      <c r="AN266" s="121"/>
      <c r="AO266" s="121"/>
      <c r="AP266" s="122"/>
      <c r="AQ266" s="117">
        <v>5</v>
      </c>
      <c r="AR266" s="118"/>
      <c r="AS266" s="118"/>
      <c r="AT266" s="119"/>
      <c r="AU266" s="120">
        <f t="shared" ref="AU266:AU276" si="8">+AQ266*$AI$236</f>
        <v>260465.625</v>
      </c>
      <c r="AV266" s="121"/>
      <c r="AW266" s="121"/>
      <c r="AX266" s="121"/>
      <c r="AY266" s="121"/>
      <c r="AZ266" s="121"/>
      <c r="BA266" s="121"/>
      <c r="BB266" s="122"/>
      <c r="BC266" s="117">
        <v>5</v>
      </c>
      <c r="BD266" s="118"/>
      <c r="BE266" s="118"/>
      <c r="BF266" s="119"/>
      <c r="BG266" s="120">
        <f t="shared" ref="BG266:BG276" si="9">+BC266*$AO$236</f>
        <v>273488.90625</v>
      </c>
      <c r="BH266" s="121"/>
      <c r="BI266" s="121"/>
      <c r="BJ266" s="121"/>
      <c r="BK266" s="121"/>
      <c r="BL266" s="121"/>
      <c r="BM266" s="121"/>
      <c r="BN266" s="122"/>
    </row>
    <row r="267" spans="1:66" ht="39.950000000000003" customHeight="1">
      <c r="A267" s="127" t="s">
        <v>1810</v>
      </c>
      <c r="B267" s="127"/>
      <c r="C267" s="127"/>
      <c r="D267" s="127"/>
      <c r="E267" s="127"/>
      <c r="F267" s="127"/>
      <c r="G267" s="117">
        <v>5</v>
      </c>
      <c r="H267" s="118"/>
      <c r="I267" s="118"/>
      <c r="J267" s="119"/>
      <c r="K267" s="120">
        <f t="shared" si="5"/>
        <v>225000</v>
      </c>
      <c r="L267" s="121"/>
      <c r="M267" s="121"/>
      <c r="N267" s="121"/>
      <c r="O267" s="121"/>
      <c r="P267" s="121"/>
      <c r="Q267" s="121"/>
      <c r="R267" s="122"/>
      <c r="S267" s="117">
        <v>5</v>
      </c>
      <c r="T267" s="118"/>
      <c r="U267" s="118"/>
      <c r="V267" s="119"/>
      <c r="W267" s="120">
        <f t="shared" si="6"/>
        <v>236250</v>
      </c>
      <c r="X267" s="121"/>
      <c r="Y267" s="121"/>
      <c r="Z267" s="121"/>
      <c r="AA267" s="121"/>
      <c r="AB267" s="121"/>
      <c r="AC267" s="121"/>
      <c r="AD267" s="122"/>
      <c r="AE267" s="117">
        <v>5</v>
      </c>
      <c r="AF267" s="118"/>
      <c r="AG267" s="118"/>
      <c r="AH267" s="119"/>
      <c r="AI267" s="120">
        <f t="shared" si="7"/>
        <v>248062.5</v>
      </c>
      <c r="AJ267" s="121"/>
      <c r="AK267" s="121"/>
      <c r="AL267" s="121"/>
      <c r="AM267" s="121"/>
      <c r="AN267" s="121"/>
      <c r="AO267" s="121"/>
      <c r="AP267" s="122"/>
      <c r="AQ267" s="117">
        <v>5</v>
      </c>
      <c r="AR267" s="118"/>
      <c r="AS267" s="118"/>
      <c r="AT267" s="119"/>
      <c r="AU267" s="120">
        <f t="shared" si="8"/>
        <v>260465.625</v>
      </c>
      <c r="AV267" s="121"/>
      <c r="AW267" s="121"/>
      <c r="AX267" s="121"/>
      <c r="AY267" s="121"/>
      <c r="AZ267" s="121"/>
      <c r="BA267" s="121"/>
      <c r="BB267" s="122"/>
      <c r="BC267" s="117">
        <v>5</v>
      </c>
      <c r="BD267" s="118"/>
      <c r="BE267" s="118"/>
      <c r="BF267" s="119"/>
      <c r="BG267" s="120">
        <f t="shared" si="9"/>
        <v>273488.90625</v>
      </c>
      <c r="BH267" s="121"/>
      <c r="BI267" s="121"/>
      <c r="BJ267" s="121"/>
      <c r="BK267" s="121"/>
      <c r="BL267" s="121"/>
      <c r="BM267" s="121"/>
      <c r="BN267" s="122"/>
    </row>
    <row r="268" spans="1:66" ht="39.950000000000003" customHeight="1">
      <c r="A268" s="127" t="s">
        <v>1811</v>
      </c>
      <c r="B268" s="127"/>
      <c r="C268" s="127"/>
      <c r="D268" s="127"/>
      <c r="E268" s="127"/>
      <c r="F268" s="127"/>
      <c r="G268" s="117">
        <v>5</v>
      </c>
      <c r="H268" s="118"/>
      <c r="I268" s="118"/>
      <c r="J268" s="119"/>
      <c r="K268" s="120">
        <f t="shared" si="5"/>
        <v>225000</v>
      </c>
      <c r="L268" s="121"/>
      <c r="M268" s="121"/>
      <c r="N268" s="121"/>
      <c r="O268" s="121"/>
      <c r="P268" s="121"/>
      <c r="Q268" s="121"/>
      <c r="R268" s="122"/>
      <c r="S268" s="117">
        <v>5</v>
      </c>
      <c r="T268" s="118"/>
      <c r="U268" s="118"/>
      <c r="V268" s="119"/>
      <c r="W268" s="120">
        <f t="shared" si="6"/>
        <v>236250</v>
      </c>
      <c r="X268" s="121"/>
      <c r="Y268" s="121"/>
      <c r="Z268" s="121"/>
      <c r="AA268" s="121"/>
      <c r="AB268" s="121"/>
      <c r="AC268" s="121"/>
      <c r="AD268" s="122"/>
      <c r="AE268" s="117">
        <v>5</v>
      </c>
      <c r="AF268" s="118"/>
      <c r="AG268" s="118"/>
      <c r="AH268" s="119"/>
      <c r="AI268" s="120">
        <f t="shared" si="7"/>
        <v>248062.5</v>
      </c>
      <c r="AJ268" s="121"/>
      <c r="AK268" s="121"/>
      <c r="AL268" s="121"/>
      <c r="AM268" s="121"/>
      <c r="AN268" s="121"/>
      <c r="AO268" s="121"/>
      <c r="AP268" s="122"/>
      <c r="AQ268" s="117">
        <v>5</v>
      </c>
      <c r="AR268" s="118"/>
      <c r="AS268" s="118"/>
      <c r="AT268" s="119"/>
      <c r="AU268" s="120">
        <f t="shared" si="8"/>
        <v>260465.625</v>
      </c>
      <c r="AV268" s="121"/>
      <c r="AW268" s="121"/>
      <c r="AX268" s="121"/>
      <c r="AY268" s="121"/>
      <c r="AZ268" s="121"/>
      <c r="BA268" s="121"/>
      <c r="BB268" s="122"/>
      <c r="BC268" s="117">
        <v>5</v>
      </c>
      <c r="BD268" s="118"/>
      <c r="BE268" s="118"/>
      <c r="BF268" s="119"/>
      <c r="BG268" s="120">
        <f t="shared" si="9"/>
        <v>273488.90625</v>
      </c>
      <c r="BH268" s="121"/>
      <c r="BI268" s="121"/>
      <c r="BJ268" s="121"/>
      <c r="BK268" s="121"/>
      <c r="BL268" s="121"/>
      <c r="BM268" s="121"/>
      <c r="BN268" s="122"/>
    </row>
    <row r="269" spans="1:66" ht="39.950000000000003" customHeight="1">
      <c r="A269" s="127" t="s">
        <v>1812</v>
      </c>
      <c r="B269" s="127"/>
      <c r="C269" s="127"/>
      <c r="D269" s="127"/>
      <c r="E269" s="127"/>
      <c r="F269" s="127"/>
      <c r="G269" s="117">
        <v>5</v>
      </c>
      <c r="H269" s="118"/>
      <c r="I269" s="118"/>
      <c r="J269" s="119"/>
      <c r="K269" s="120">
        <f t="shared" si="5"/>
        <v>225000</v>
      </c>
      <c r="L269" s="121"/>
      <c r="M269" s="121"/>
      <c r="N269" s="121"/>
      <c r="O269" s="121"/>
      <c r="P269" s="121"/>
      <c r="Q269" s="121"/>
      <c r="R269" s="122"/>
      <c r="S269" s="117">
        <v>5</v>
      </c>
      <c r="T269" s="118"/>
      <c r="U269" s="118"/>
      <c r="V269" s="119"/>
      <c r="W269" s="120">
        <f t="shared" si="6"/>
        <v>236250</v>
      </c>
      <c r="X269" s="121"/>
      <c r="Y269" s="121"/>
      <c r="Z269" s="121"/>
      <c r="AA269" s="121"/>
      <c r="AB269" s="121"/>
      <c r="AC269" s="121"/>
      <c r="AD269" s="122"/>
      <c r="AE269" s="117">
        <v>5</v>
      </c>
      <c r="AF269" s="118"/>
      <c r="AG269" s="118"/>
      <c r="AH269" s="119"/>
      <c r="AI269" s="120">
        <f t="shared" si="7"/>
        <v>248062.5</v>
      </c>
      <c r="AJ269" s="121"/>
      <c r="AK269" s="121"/>
      <c r="AL269" s="121"/>
      <c r="AM269" s="121"/>
      <c r="AN269" s="121"/>
      <c r="AO269" s="121"/>
      <c r="AP269" s="122"/>
      <c r="AQ269" s="117">
        <v>5</v>
      </c>
      <c r="AR269" s="118"/>
      <c r="AS269" s="118"/>
      <c r="AT269" s="119"/>
      <c r="AU269" s="120">
        <f t="shared" si="8"/>
        <v>260465.625</v>
      </c>
      <c r="AV269" s="121"/>
      <c r="AW269" s="121"/>
      <c r="AX269" s="121"/>
      <c r="AY269" s="121"/>
      <c r="AZ269" s="121"/>
      <c r="BA269" s="121"/>
      <c r="BB269" s="122"/>
      <c r="BC269" s="117">
        <v>5</v>
      </c>
      <c r="BD269" s="118"/>
      <c r="BE269" s="118"/>
      <c r="BF269" s="119"/>
      <c r="BG269" s="120">
        <f t="shared" si="9"/>
        <v>273488.90625</v>
      </c>
      <c r="BH269" s="121"/>
      <c r="BI269" s="121"/>
      <c r="BJ269" s="121"/>
      <c r="BK269" s="121"/>
      <c r="BL269" s="121"/>
      <c r="BM269" s="121"/>
      <c r="BN269" s="122"/>
    </row>
    <row r="270" spans="1:66" ht="39.950000000000003" customHeight="1">
      <c r="A270" s="127" t="s">
        <v>1813</v>
      </c>
      <c r="B270" s="127"/>
      <c r="C270" s="127"/>
      <c r="D270" s="127"/>
      <c r="E270" s="127"/>
      <c r="F270" s="127"/>
      <c r="G270" s="117">
        <v>5</v>
      </c>
      <c r="H270" s="118"/>
      <c r="I270" s="118"/>
      <c r="J270" s="119"/>
      <c r="K270" s="120">
        <f t="shared" si="5"/>
        <v>225000</v>
      </c>
      <c r="L270" s="121"/>
      <c r="M270" s="121"/>
      <c r="N270" s="121"/>
      <c r="O270" s="121"/>
      <c r="P270" s="121"/>
      <c r="Q270" s="121"/>
      <c r="R270" s="122"/>
      <c r="S270" s="117">
        <v>5</v>
      </c>
      <c r="T270" s="118"/>
      <c r="U270" s="118"/>
      <c r="V270" s="119"/>
      <c r="W270" s="120">
        <f t="shared" si="6"/>
        <v>236250</v>
      </c>
      <c r="X270" s="121"/>
      <c r="Y270" s="121"/>
      <c r="Z270" s="121"/>
      <c r="AA270" s="121"/>
      <c r="AB270" s="121"/>
      <c r="AC270" s="121"/>
      <c r="AD270" s="122"/>
      <c r="AE270" s="117">
        <v>5</v>
      </c>
      <c r="AF270" s="118"/>
      <c r="AG270" s="118"/>
      <c r="AH270" s="119"/>
      <c r="AI270" s="120">
        <f t="shared" si="7"/>
        <v>248062.5</v>
      </c>
      <c r="AJ270" s="121"/>
      <c r="AK270" s="121"/>
      <c r="AL270" s="121"/>
      <c r="AM270" s="121"/>
      <c r="AN270" s="121"/>
      <c r="AO270" s="121"/>
      <c r="AP270" s="122"/>
      <c r="AQ270" s="117">
        <v>5</v>
      </c>
      <c r="AR270" s="118"/>
      <c r="AS270" s="118"/>
      <c r="AT270" s="119"/>
      <c r="AU270" s="120">
        <f t="shared" si="8"/>
        <v>260465.625</v>
      </c>
      <c r="AV270" s="121"/>
      <c r="AW270" s="121"/>
      <c r="AX270" s="121"/>
      <c r="AY270" s="121"/>
      <c r="AZ270" s="121"/>
      <c r="BA270" s="121"/>
      <c r="BB270" s="122"/>
      <c r="BC270" s="117">
        <v>5</v>
      </c>
      <c r="BD270" s="118"/>
      <c r="BE270" s="118"/>
      <c r="BF270" s="119"/>
      <c r="BG270" s="120">
        <f t="shared" si="9"/>
        <v>273488.90625</v>
      </c>
      <c r="BH270" s="121"/>
      <c r="BI270" s="121"/>
      <c r="BJ270" s="121"/>
      <c r="BK270" s="121"/>
      <c r="BL270" s="121"/>
      <c r="BM270" s="121"/>
      <c r="BN270" s="122"/>
    </row>
    <row r="271" spans="1:66" ht="39.950000000000003" customHeight="1">
      <c r="A271" s="127" t="s">
        <v>1814</v>
      </c>
      <c r="B271" s="127"/>
      <c r="C271" s="127"/>
      <c r="D271" s="127"/>
      <c r="E271" s="127"/>
      <c r="F271" s="127"/>
      <c r="G271" s="117">
        <v>5</v>
      </c>
      <c r="H271" s="118"/>
      <c r="I271" s="118"/>
      <c r="J271" s="119"/>
      <c r="K271" s="120">
        <f t="shared" si="5"/>
        <v>225000</v>
      </c>
      <c r="L271" s="121"/>
      <c r="M271" s="121"/>
      <c r="N271" s="121"/>
      <c r="O271" s="121"/>
      <c r="P271" s="121"/>
      <c r="Q271" s="121"/>
      <c r="R271" s="122"/>
      <c r="S271" s="117">
        <v>5</v>
      </c>
      <c r="T271" s="118"/>
      <c r="U271" s="118"/>
      <c r="V271" s="119"/>
      <c r="W271" s="120">
        <f t="shared" si="6"/>
        <v>236250</v>
      </c>
      <c r="X271" s="121"/>
      <c r="Y271" s="121"/>
      <c r="Z271" s="121"/>
      <c r="AA271" s="121"/>
      <c r="AB271" s="121"/>
      <c r="AC271" s="121"/>
      <c r="AD271" s="122"/>
      <c r="AE271" s="117">
        <v>5</v>
      </c>
      <c r="AF271" s="118"/>
      <c r="AG271" s="118"/>
      <c r="AH271" s="119"/>
      <c r="AI271" s="120">
        <f t="shared" si="7"/>
        <v>248062.5</v>
      </c>
      <c r="AJ271" s="121"/>
      <c r="AK271" s="121"/>
      <c r="AL271" s="121"/>
      <c r="AM271" s="121"/>
      <c r="AN271" s="121"/>
      <c r="AO271" s="121"/>
      <c r="AP271" s="122"/>
      <c r="AQ271" s="117">
        <v>5</v>
      </c>
      <c r="AR271" s="118"/>
      <c r="AS271" s="118"/>
      <c r="AT271" s="119"/>
      <c r="AU271" s="120">
        <f t="shared" si="8"/>
        <v>260465.625</v>
      </c>
      <c r="AV271" s="121"/>
      <c r="AW271" s="121"/>
      <c r="AX271" s="121"/>
      <c r="AY271" s="121"/>
      <c r="AZ271" s="121"/>
      <c r="BA271" s="121"/>
      <c r="BB271" s="122"/>
      <c r="BC271" s="117">
        <v>5</v>
      </c>
      <c r="BD271" s="118"/>
      <c r="BE271" s="118"/>
      <c r="BF271" s="119"/>
      <c r="BG271" s="120">
        <f t="shared" si="9"/>
        <v>273488.90625</v>
      </c>
      <c r="BH271" s="121"/>
      <c r="BI271" s="121"/>
      <c r="BJ271" s="121"/>
      <c r="BK271" s="121"/>
      <c r="BL271" s="121"/>
      <c r="BM271" s="121"/>
      <c r="BN271" s="122"/>
    </row>
    <row r="272" spans="1:66" ht="39.950000000000003" customHeight="1">
      <c r="A272" s="127" t="s">
        <v>1815</v>
      </c>
      <c r="B272" s="127"/>
      <c r="C272" s="127"/>
      <c r="D272" s="127"/>
      <c r="E272" s="127"/>
      <c r="F272" s="127"/>
      <c r="G272" s="117">
        <v>5</v>
      </c>
      <c r="H272" s="118"/>
      <c r="I272" s="118"/>
      <c r="J272" s="119"/>
      <c r="K272" s="120">
        <f t="shared" si="5"/>
        <v>225000</v>
      </c>
      <c r="L272" s="121"/>
      <c r="M272" s="121"/>
      <c r="N272" s="121"/>
      <c r="O272" s="121"/>
      <c r="P272" s="121"/>
      <c r="Q272" s="121"/>
      <c r="R272" s="122"/>
      <c r="S272" s="117">
        <v>5</v>
      </c>
      <c r="T272" s="118"/>
      <c r="U272" s="118"/>
      <c r="V272" s="119"/>
      <c r="W272" s="120">
        <f t="shared" si="6"/>
        <v>236250</v>
      </c>
      <c r="X272" s="121"/>
      <c r="Y272" s="121"/>
      <c r="Z272" s="121"/>
      <c r="AA272" s="121"/>
      <c r="AB272" s="121"/>
      <c r="AC272" s="121"/>
      <c r="AD272" s="122"/>
      <c r="AE272" s="117">
        <v>5</v>
      </c>
      <c r="AF272" s="118"/>
      <c r="AG272" s="118"/>
      <c r="AH272" s="119"/>
      <c r="AI272" s="120">
        <f t="shared" si="7"/>
        <v>248062.5</v>
      </c>
      <c r="AJ272" s="121"/>
      <c r="AK272" s="121"/>
      <c r="AL272" s="121"/>
      <c r="AM272" s="121"/>
      <c r="AN272" s="121"/>
      <c r="AO272" s="121"/>
      <c r="AP272" s="122"/>
      <c r="AQ272" s="117">
        <v>5</v>
      </c>
      <c r="AR272" s="118"/>
      <c r="AS272" s="118"/>
      <c r="AT272" s="119"/>
      <c r="AU272" s="120">
        <f t="shared" si="8"/>
        <v>260465.625</v>
      </c>
      <c r="AV272" s="121"/>
      <c r="AW272" s="121"/>
      <c r="AX272" s="121"/>
      <c r="AY272" s="121"/>
      <c r="AZ272" s="121"/>
      <c r="BA272" s="121"/>
      <c r="BB272" s="122"/>
      <c r="BC272" s="117">
        <v>5</v>
      </c>
      <c r="BD272" s="118"/>
      <c r="BE272" s="118"/>
      <c r="BF272" s="119"/>
      <c r="BG272" s="120">
        <f t="shared" si="9"/>
        <v>273488.90625</v>
      </c>
      <c r="BH272" s="121"/>
      <c r="BI272" s="121"/>
      <c r="BJ272" s="121"/>
      <c r="BK272" s="121"/>
      <c r="BL272" s="121"/>
      <c r="BM272" s="121"/>
      <c r="BN272" s="122"/>
    </row>
    <row r="273" spans="1:66" ht="39.950000000000003" customHeight="1">
      <c r="A273" s="127" t="s">
        <v>1816</v>
      </c>
      <c r="B273" s="127"/>
      <c r="C273" s="127"/>
      <c r="D273" s="127"/>
      <c r="E273" s="127"/>
      <c r="F273" s="127"/>
      <c r="G273" s="117">
        <v>5</v>
      </c>
      <c r="H273" s="118"/>
      <c r="I273" s="118"/>
      <c r="J273" s="119"/>
      <c r="K273" s="120">
        <f t="shared" si="5"/>
        <v>225000</v>
      </c>
      <c r="L273" s="121"/>
      <c r="M273" s="121"/>
      <c r="N273" s="121"/>
      <c r="O273" s="121"/>
      <c r="P273" s="121"/>
      <c r="Q273" s="121"/>
      <c r="R273" s="122"/>
      <c r="S273" s="117">
        <v>5</v>
      </c>
      <c r="T273" s="118"/>
      <c r="U273" s="118"/>
      <c r="V273" s="119"/>
      <c r="W273" s="120">
        <f t="shared" si="6"/>
        <v>236250</v>
      </c>
      <c r="X273" s="121"/>
      <c r="Y273" s="121"/>
      <c r="Z273" s="121"/>
      <c r="AA273" s="121"/>
      <c r="AB273" s="121"/>
      <c r="AC273" s="121"/>
      <c r="AD273" s="122"/>
      <c r="AE273" s="117">
        <v>5</v>
      </c>
      <c r="AF273" s="118"/>
      <c r="AG273" s="118"/>
      <c r="AH273" s="119"/>
      <c r="AI273" s="120">
        <f t="shared" si="7"/>
        <v>248062.5</v>
      </c>
      <c r="AJ273" s="121"/>
      <c r="AK273" s="121"/>
      <c r="AL273" s="121"/>
      <c r="AM273" s="121"/>
      <c r="AN273" s="121"/>
      <c r="AO273" s="121"/>
      <c r="AP273" s="122"/>
      <c r="AQ273" s="117">
        <v>5</v>
      </c>
      <c r="AR273" s="118"/>
      <c r="AS273" s="118"/>
      <c r="AT273" s="119"/>
      <c r="AU273" s="120">
        <f t="shared" si="8"/>
        <v>260465.625</v>
      </c>
      <c r="AV273" s="121"/>
      <c r="AW273" s="121"/>
      <c r="AX273" s="121"/>
      <c r="AY273" s="121"/>
      <c r="AZ273" s="121"/>
      <c r="BA273" s="121"/>
      <c r="BB273" s="122"/>
      <c r="BC273" s="117">
        <v>5</v>
      </c>
      <c r="BD273" s="118"/>
      <c r="BE273" s="118"/>
      <c r="BF273" s="119"/>
      <c r="BG273" s="120">
        <f t="shared" si="9"/>
        <v>273488.90625</v>
      </c>
      <c r="BH273" s="121"/>
      <c r="BI273" s="121"/>
      <c r="BJ273" s="121"/>
      <c r="BK273" s="121"/>
      <c r="BL273" s="121"/>
      <c r="BM273" s="121"/>
      <c r="BN273" s="122"/>
    </row>
    <row r="274" spans="1:66" ht="39.950000000000003" customHeight="1">
      <c r="A274" s="127" t="s">
        <v>1817</v>
      </c>
      <c r="B274" s="127"/>
      <c r="C274" s="127"/>
      <c r="D274" s="127"/>
      <c r="E274" s="127"/>
      <c r="F274" s="127"/>
      <c r="G274" s="117">
        <v>5</v>
      </c>
      <c r="H274" s="118"/>
      <c r="I274" s="118"/>
      <c r="J274" s="119"/>
      <c r="K274" s="120">
        <f t="shared" si="5"/>
        <v>225000</v>
      </c>
      <c r="L274" s="121"/>
      <c r="M274" s="121"/>
      <c r="N274" s="121"/>
      <c r="O274" s="121"/>
      <c r="P274" s="121"/>
      <c r="Q274" s="121"/>
      <c r="R274" s="122"/>
      <c r="S274" s="117">
        <v>5</v>
      </c>
      <c r="T274" s="118"/>
      <c r="U274" s="118"/>
      <c r="V274" s="119"/>
      <c r="W274" s="120">
        <f t="shared" si="6"/>
        <v>236250</v>
      </c>
      <c r="X274" s="121"/>
      <c r="Y274" s="121"/>
      <c r="Z274" s="121"/>
      <c r="AA274" s="121"/>
      <c r="AB274" s="121"/>
      <c r="AC274" s="121"/>
      <c r="AD274" s="122"/>
      <c r="AE274" s="117">
        <v>5</v>
      </c>
      <c r="AF274" s="118"/>
      <c r="AG274" s="118"/>
      <c r="AH274" s="119"/>
      <c r="AI274" s="120">
        <f t="shared" si="7"/>
        <v>248062.5</v>
      </c>
      <c r="AJ274" s="121"/>
      <c r="AK274" s="121"/>
      <c r="AL274" s="121"/>
      <c r="AM274" s="121"/>
      <c r="AN274" s="121"/>
      <c r="AO274" s="121"/>
      <c r="AP274" s="122"/>
      <c r="AQ274" s="117">
        <v>5</v>
      </c>
      <c r="AR274" s="118"/>
      <c r="AS274" s="118"/>
      <c r="AT274" s="119"/>
      <c r="AU274" s="120">
        <f t="shared" si="8"/>
        <v>260465.625</v>
      </c>
      <c r="AV274" s="121"/>
      <c r="AW274" s="121"/>
      <c r="AX274" s="121"/>
      <c r="AY274" s="121"/>
      <c r="AZ274" s="121"/>
      <c r="BA274" s="121"/>
      <c r="BB274" s="122"/>
      <c r="BC274" s="117">
        <v>5</v>
      </c>
      <c r="BD274" s="118"/>
      <c r="BE274" s="118"/>
      <c r="BF274" s="119"/>
      <c r="BG274" s="120">
        <f t="shared" si="9"/>
        <v>273488.90625</v>
      </c>
      <c r="BH274" s="121"/>
      <c r="BI274" s="121"/>
      <c r="BJ274" s="121"/>
      <c r="BK274" s="121"/>
      <c r="BL274" s="121"/>
      <c r="BM274" s="121"/>
      <c r="BN274" s="122"/>
    </row>
    <row r="275" spans="1:66" ht="39.950000000000003" customHeight="1">
      <c r="A275" s="127" t="s">
        <v>1818</v>
      </c>
      <c r="B275" s="127"/>
      <c r="C275" s="127"/>
      <c r="D275" s="127"/>
      <c r="E275" s="127"/>
      <c r="F275" s="127"/>
      <c r="G275" s="117">
        <v>5</v>
      </c>
      <c r="H275" s="118"/>
      <c r="I275" s="118"/>
      <c r="J275" s="119"/>
      <c r="K275" s="120">
        <f t="shared" si="5"/>
        <v>225000</v>
      </c>
      <c r="L275" s="121"/>
      <c r="M275" s="121"/>
      <c r="N275" s="121"/>
      <c r="O275" s="121"/>
      <c r="P275" s="121"/>
      <c r="Q275" s="121"/>
      <c r="R275" s="122"/>
      <c r="S275" s="117">
        <v>5</v>
      </c>
      <c r="T275" s="118"/>
      <c r="U275" s="118"/>
      <c r="V275" s="119"/>
      <c r="W275" s="120">
        <f t="shared" si="6"/>
        <v>236250</v>
      </c>
      <c r="X275" s="121"/>
      <c r="Y275" s="121"/>
      <c r="Z275" s="121"/>
      <c r="AA275" s="121"/>
      <c r="AB275" s="121"/>
      <c r="AC275" s="121"/>
      <c r="AD275" s="122"/>
      <c r="AE275" s="117">
        <v>5</v>
      </c>
      <c r="AF275" s="118"/>
      <c r="AG275" s="118"/>
      <c r="AH275" s="119"/>
      <c r="AI275" s="120">
        <f t="shared" si="7"/>
        <v>248062.5</v>
      </c>
      <c r="AJ275" s="121"/>
      <c r="AK275" s="121"/>
      <c r="AL275" s="121"/>
      <c r="AM275" s="121"/>
      <c r="AN275" s="121"/>
      <c r="AO275" s="121"/>
      <c r="AP275" s="122"/>
      <c r="AQ275" s="117">
        <v>5</v>
      </c>
      <c r="AR275" s="118"/>
      <c r="AS275" s="118"/>
      <c r="AT275" s="119"/>
      <c r="AU275" s="120">
        <f t="shared" si="8"/>
        <v>260465.625</v>
      </c>
      <c r="AV275" s="121"/>
      <c r="AW275" s="121"/>
      <c r="AX275" s="121"/>
      <c r="AY275" s="121"/>
      <c r="AZ275" s="121"/>
      <c r="BA275" s="121"/>
      <c r="BB275" s="122"/>
      <c r="BC275" s="117">
        <v>5</v>
      </c>
      <c r="BD275" s="118"/>
      <c r="BE275" s="118"/>
      <c r="BF275" s="119"/>
      <c r="BG275" s="120">
        <f t="shared" si="9"/>
        <v>273488.90625</v>
      </c>
      <c r="BH275" s="121"/>
      <c r="BI275" s="121"/>
      <c r="BJ275" s="121"/>
      <c r="BK275" s="121"/>
      <c r="BL275" s="121"/>
      <c r="BM275" s="121"/>
      <c r="BN275" s="122"/>
    </row>
    <row r="276" spans="1:66" ht="39.950000000000003" customHeight="1">
      <c r="A276" s="127" t="s">
        <v>1819</v>
      </c>
      <c r="B276" s="127"/>
      <c r="C276" s="127"/>
      <c r="D276" s="127"/>
      <c r="E276" s="127"/>
      <c r="F276" s="127"/>
      <c r="G276" s="117">
        <v>5</v>
      </c>
      <c r="H276" s="118"/>
      <c r="I276" s="118"/>
      <c r="J276" s="119"/>
      <c r="K276" s="120">
        <f t="shared" si="5"/>
        <v>225000</v>
      </c>
      <c r="L276" s="121"/>
      <c r="M276" s="121"/>
      <c r="N276" s="121"/>
      <c r="O276" s="121"/>
      <c r="P276" s="121"/>
      <c r="Q276" s="121"/>
      <c r="R276" s="122"/>
      <c r="S276" s="117">
        <v>5</v>
      </c>
      <c r="T276" s="118"/>
      <c r="U276" s="118"/>
      <c r="V276" s="119"/>
      <c r="W276" s="120">
        <f t="shared" si="6"/>
        <v>236250</v>
      </c>
      <c r="X276" s="121"/>
      <c r="Y276" s="121"/>
      <c r="Z276" s="121"/>
      <c r="AA276" s="121"/>
      <c r="AB276" s="121"/>
      <c r="AC276" s="121"/>
      <c r="AD276" s="122"/>
      <c r="AE276" s="117">
        <v>5</v>
      </c>
      <c r="AF276" s="118"/>
      <c r="AG276" s="118"/>
      <c r="AH276" s="119"/>
      <c r="AI276" s="120">
        <f t="shared" si="7"/>
        <v>248062.5</v>
      </c>
      <c r="AJ276" s="121"/>
      <c r="AK276" s="121"/>
      <c r="AL276" s="121"/>
      <c r="AM276" s="121"/>
      <c r="AN276" s="121"/>
      <c r="AO276" s="121"/>
      <c r="AP276" s="122"/>
      <c r="AQ276" s="117">
        <v>5</v>
      </c>
      <c r="AR276" s="118"/>
      <c r="AS276" s="118"/>
      <c r="AT276" s="119"/>
      <c r="AU276" s="120">
        <f t="shared" si="8"/>
        <v>260465.625</v>
      </c>
      <c r="AV276" s="121"/>
      <c r="AW276" s="121"/>
      <c r="AX276" s="121"/>
      <c r="AY276" s="121"/>
      <c r="AZ276" s="121"/>
      <c r="BA276" s="121"/>
      <c r="BB276" s="122"/>
      <c r="BC276" s="117">
        <v>5</v>
      </c>
      <c r="BD276" s="118"/>
      <c r="BE276" s="118"/>
      <c r="BF276" s="119"/>
      <c r="BG276" s="120">
        <f t="shared" si="9"/>
        <v>273488.90625</v>
      </c>
      <c r="BH276" s="121"/>
      <c r="BI276" s="121"/>
      <c r="BJ276" s="121"/>
      <c r="BK276" s="121"/>
      <c r="BL276" s="121"/>
      <c r="BM276" s="121"/>
      <c r="BN276" s="122"/>
    </row>
    <row r="277" spans="1:66" ht="39.950000000000003" customHeight="1">
      <c r="A277" s="208" t="s">
        <v>1766</v>
      </c>
      <c r="B277" s="208"/>
      <c r="C277" s="208"/>
      <c r="D277" s="208"/>
      <c r="E277" s="208"/>
      <c r="F277" s="208"/>
      <c r="G277" s="123">
        <f>SUM(G265:J276)</f>
        <v>60</v>
      </c>
      <c r="H277" s="124"/>
      <c r="I277" s="124"/>
      <c r="J277" s="125"/>
      <c r="K277" s="126">
        <f>SUM(K265:R276)</f>
        <v>2700000</v>
      </c>
      <c r="L277" s="124"/>
      <c r="M277" s="124"/>
      <c r="N277" s="124"/>
      <c r="O277" s="124"/>
      <c r="P277" s="124"/>
      <c r="Q277" s="124"/>
      <c r="R277" s="125"/>
      <c r="S277" s="123">
        <f>SUM(S265:V276)</f>
        <v>60</v>
      </c>
      <c r="T277" s="124"/>
      <c r="U277" s="124"/>
      <c r="V277" s="125"/>
      <c r="W277" s="126">
        <f>SUM(W265:AD276)</f>
        <v>2835000</v>
      </c>
      <c r="X277" s="124"/>
      <c r="Y277" s="124"/>
      <c r="Z277" s="124"/>
      <c r="AA277" s="124"/>
      <c r="AB277" s="124"/>
      <c r="AC277" s="124"/>
      <c r="AD277" s="125"/>
      <c r="AE277" s="123">
        <f>SUM(AE265:AH276)</f>
        <v>60</v>
      </c>
      <c r="AF277" s="124"/>
      <c r="AG277" s="124"/>
      <c r="AH277" s="125"/>
      <c r="AI277" s="126">
        <f>SUM(AI265:AP276)</f>
        <v>2976750</v>
      </c>
      <c r="AJ277" s="124"/>
      <c r="AK277" s="124"/>
      <c r="AL277" s="124"/>
      <c r="AM277" s="124"/>
      <c r="AN277" s="124"/>
      <c r="AO277" s="124"/>
      <c r="AP277" s="125"/>
      <c r="AQ277" s="123">
        <f>SUM(AQ265:AT276)</f>
        <v>60</v>
      </c>
      <c r="AR277" s="124"/>
      <c r="AS277" s="124"/>
      <c r="AT277" s="125"/>
      <c r="AU277" s="126">
        <f>SUM(AU265:BB276)</f>
        <v>3125587.5</v>
      </c>
      <c r="AV277" s="124"/>
      <c r="AW277" s="124"/>
      <c r="AX277" s="124"/>
      <c r="AY277" s="124"/>
      <c r="AZ277" s="124"/>
      <c r="BA277" s="124"/>
      <c r="BB277" s="125"/>
      <c r="BC277" s="123">
        <f>SUM(BC265:BF276)</f>
        <v>60</v>
      </c>
      <c r="BD277" s="124"/>
      <c r="BE277" s="124"/>
      <c r="BF277" s="125"/>
      <c r="BG277" s="126">
        <f>SUM(BG265:BN276)</f>
        <v>3281866.875</v>
      </c>
      <c r="BH277" s="124"/>
      <c r="BI277" s="124"/>
      <c r="BJ277" s="124"/>
      <c r="BK277" s="124"/>
      <c r="BL277" s="124"/>
      <c r="BM277" s="124"/>
      <c r="BN277" s="125"/>
    </row>
    <row r="279" spans="1:66" ht="27" customHeight="1">
      <c r="A279" s="127" t="s">
        <v>1821</v>
      </c>
      <c r="B279" s="127"/>
      <c r="C279" s="127"/>
      <c r="D279" s="127"/>
      <c r="E279" s="127"/>
      <c r="F279" s="127"/>
      <c r="G279" s="127"/>
      <c r="H279" s="127"/>
      <c r="I279" s="127"/>
      <c r="J279" s="127"/>
      <c r="K279" s="127"/>
      <c r="L279" s="127"/>
      <c r="M279" s="136" t="str">
        <f>+A237</f>
        <v>PANTALON DE SUDADERA</v>
      </c>
      <c r="N279" s="137"/>
      <c r="O279" s="137"/>
      <c r="P279" s="137"/>
      <c r="Q279" s="137"/>
      <c r="R279" s="137"/>
      <c r="S279" s="137"/>
      <c r="T279" s="137"/>
      <c r="U279" s="137"/>
      <c r="V279" s="137"/>
      <c r="W279" s="137"/>
      <c r="X279" s="137"/>
      <c r="Y279" s="137"/>
      <c r="Z279" s="137"/>
      <c r="AA279" s="137"/>
      <c r="AB279" s="137"/>
      <c r="AC279" s="137"/>
      <c r="AD279" s="137"/>
      <c r="AE279" s="137"/>
      <c r="AF279" s="137"/>
      <c r="AG279" s="137"/>
      <c r="AH279" s="137"/>
      <c r="AI279" s="137"/>
      <c r="AJ279" s="137"/>
      <c r="AK279" s="137"/>
      <c r="AL279" s="137"/>
      <c r="AM279" s="137"/>
      <c r="AN279" s="137"/>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8"/>
    </row>
    <row r="281" spans="1:66" ht="27" customHeight="1">
      <c r="G281" s="127" t="s">
        <v>1801</v>
      </c>
      <c r="H281" s="127"/>
      <c r="I281" s="127"/>
      <c r="J281" s="127"/>
      <c r="K281" s="127"/>
      <c r="L281" s="127"/>
      <c r="M281" s="127"/>
      <c r="N281" s="127"/>
      <c r="O281" s="127"/>
      <c r="P281" s="127"/>
      <c r="Q281" s="127"/>
      <c r="R281" s="127"/>
      <c r="S281" s="127" t="s">
        <v>1802</v>
      </c>
      <c r="T281" s="127"/>
      <c r="U281" s="127"/>
      <c r="V281" s="127"/>
      <c r="W281" s="127"/>
      <c r="X281" s="127"/>
      <c r="Y281" s="127"/>
      <c r="Z281" s="127"/>
      <c r="AA281" s="127"/>
      <c r="AB281" s="127"/>
      <c r="AC281" s="127"/>
      <c r="AD281" s="127"/>
      <c r="AE281" s="127" t="s">
        <v>1803</v>
      </c>
      <c r="AF281" s="127"/>
      <c r="AG281" s="127"/>
      <c r="AH281" s="127"/>
      <c r="AI281" s="127"/>
      <c r="AJ281" s="127"/>
      <c r="AK281" s="127"/>
      <c r="AL281" s="127"/>
      <c r="AM281" s="127"/>
      <c r="AN281" s="127"/>
      <c r="AO281" s="127"/>
      <c r="AP281" s="127"/>
      <c r="AQ281" s="132" t="s">
        <v>1804</v>
      </c>
      <c r="AR281" s="132"/>
      <c r="AS281" s="132"/>
      <c r="AT281" s="132"/>
      <c r="AU281" s="132"/>
      <c r="AV281" s="132"/>
      <c r="AW281" s="132"/>
      <c r="AX281" s="132"/>
      <c r="AY281" s="132"/>
      <c r="AZ281" s="132"/>
      <c r="BA281" s="132"/>
      <c r="BB281" s="132"/>
      <c r="BC281" s="132" t="s">
        <v>1805</v>
      </c>
      <c r="BD281" s="132"/>
      <c r="BE281" s="132"/>
      <c r="BF281" s="132"/>
      <c r="BG281" s="132"/>
      <c r="BH281" s="132"/>
      <c r="BI281" s="132"/>
      <c r="BJ281" s="132"/>
      <c r="BK281" s="132"/>
      <c r="BL281" s="132"/>
      <c r="BM281" s="132"/>
      <c r="BN281" s="132"/>
    </row>
    <row r="282" spans="1:66" ht="29.25" customHeight="1">
      <c r="G282" s="136" t="s">
        <v>1806</v>
      </c>
      <c r="H282" s="137"/>
      <c r="I282" s="137"/>
      <c r="J282" s="138"/>
      <c r="K282" s="136" t="s">
        <v>1807</v>
      </c>
      <c r="L282" s="137"/>
      <c r="M282" s="137"/>
      <c r="N282" s="137"/>
      <c r="O282" s="137"/>
      <c r="P282" s="137"/>
      <c r="Q282" s="137"/>
      <c r="R282" s="138"/>
      <c r="S282" s="136" t="s">
        <v>1806</v>
      </c>
      <c r="T282" s="137"/>
      <c r="U282" s="137"/>
      <c r="V282" s="138"/>
      <c r="W282" s="136" t="s">
        <v>1807</v>
      </c>
      <c r="X282" s="137"/>
      <c r="Y282" s="137"/>
      <c r="Z282" s="137"/>
      <c r="AA282" s="137"/>
      <c r="AB282" s="137"/>
      <c r="AC282" s="137"/>
      <c r="AD282" s="138"/>
      <c r="AE282" s="136" t="s">
        <v>1806</v>
      </c>
      <c r="AF282" s="137"/>
      <c r="AG282" s="137"/>
      <c r="AH282" s="138"/>
      <c r="AI282" s="136" t="s">
        <v>1807</v>
      </c>
      <c r="AJ282" s="137"/>
      <c r="AK282" s="137"/>
      <c r="AL282" s="137"/>
      <c r="AM282" s="137"/>
      <c r="AN282" s="137"/>
      <c r="AO282" s="137"/>
      <c r="AP282" s="138"/>
      <c r="AQ282" s="129" t="s">
        <v>1806</v>
      </c>
      <c r="AR282" s="130"/>
      <c r="AS282" s="130"/>
      <c r="AT282" s="131"/>
      <c r="AU282" s="129" t="s">
        <v>1807</v>
      </c>
      <c r="AV282" s="130"/>
      <c r="AW282" s="130"/>
      <c r="AX282" s="130"/>
      <c r="AY282" s="130"/>
      <c r="AZ282" s="130"/>
      <c r="BA282" s="130"/>
      <c r="BB282" s="131"/>
      <c r="BC282" s="129" t="s">
        <v>1806</v>
      </c>
      <c r="BD282" s="130"/>
      <c r="BE282" s="130"/>
      <c r="BF282" s="131"/>
      <c r="BG282" s="129" t="s">
        <v>1807</v>
      </c>
      <c r="BH282" s="130"/>
      <c r="BI282" s="130"/>
      <c r="BJ282" s="130"/>
      <c r="BK282" s="130"/>
      <c r="BL282" s="130"/>
      <c r="BM282" s="130"/>
      <c r="BN282" s="131"/>
    </row>
    <row r="283" spans="1:66" ht="39.950000000000003" customHeight="1">
      <c r="A283" s="127" t="s">
        <v>1808</v>
      </c>
      <c r="B283" s="127"/>
      <c r="C283" s="127"/>
      <c r="D283" s="127"/>
      <c r="E283" s="127"/>
      <c r="F283" s="127"/>
      <c r="G283" s="117">
        <v>6</v>
      </c>
      <c r="H283" s="118"/>
      <c r="I283" s="118"/>
      <c r="J283" s="119"/>
      <c r="K283" s="120">
        <f>+G283*$Q$237</f>
        <v>360000</v>
      </c>
      <c r="L283" s="121"/>
      <c r="M283" s="121"/>
      <c r="N283" s="121"/>
      <c r="O283" s="121"/>
      <c r="P283" s="121"/>
      <c r="Q283" s="121"/>
      <c r="R283" s="122"/>
      <c r="S283" s="117">
        <v>6</v>
      </c>
      <c r="T283" s="118"/>
      <c r="U283" s="118"/>
      <c r="V283" s="119"/>
      <c r="W283" s="120">
        <f>+S283*$W$237</f>
        <v>378000</v>
      </c>
      <c r="X283" s="121"/>
      <c r="Y283" s="121"/>
      <c r="Z283" s="121"/>
      <c r="AA283" s="121"/>
      <c r="AB283" s="121"/>
      <c r="AC283" s="121"/>
      <c r="AD283" s="122"/>
      <c r="AE283" s="117">
        <v>6</v>
      </c>
      <c r="AF283" s="118"/>
      <c r="AG283" s="118"/>
      <c r="AH283" s="119"/>
      <c r="AI283" s="120">
        <f>+AE283*$AC$237</f>
        <v>396900</v>
      </c>
      <c r="AJ283" s="121"/>
      <c r="AK283" s="121"/>
      <c r="AL283" s="121"/>
      <c r="AM283" s="121"/>
      <c r="AN283" s="121"/>
      <c r="AO283" s="121"/>
      <c r="AP283" s="122"/>
      <c r="AQ283" s="117">
        <v>6</v>
      </c>
      <c r="AR283" s="118"/>
      <c r="AS283" s="118"/>
      <c r="AT283" s="119"/>
      <c r="AU283" s="120">
        <f>+AQ283*$AI$237</f>
        <v>416745</v>
      </c>
      <c r="AV283" s="121"/>
      <c r="AW283" s="121"/>
      <c r="AX283" s="121"/>
      <c r="AY283" s="121"/>
      <c r="AZ283" s="121"/>
      <c r="BA283" s="121"/>
      <c r="BB283" s="122"/>
      <c r="BC283" s="117"/>
      <c r="BD283" s="118"/>
      <c r="BE283" s="118"/>
      <c r="BF283" s="119"/>
      <c r="BG283" s="120">
        <f>+BC283*$AO$237</f>
        <v>0</v>
      </c>
      <c r="BH283" s="121"/>
      <c r="BI283" s="121"/>
      <c r="BJ283" s="121"/>
      <c r="BK283" s="121"/>
      <c r="BL283" s="121"/>
      <c r="BM283" s="121"/>
      <c r="BN283" s="122"/>
    </row>
    <row r="284" spans="1:66" ht="39.950000000000003" customHeight="1">
      <c r="A284" s="127" t="s">
        <v>1809</v>
      </c>
      <c r="B284" s="127"/>
      <c r="C284" s="127"/>
      <c r="D284" s="127"/>
      <c r="E284" s="127"/>
      <c r="F284" s="127"/>
      <c r="G284" s="117">
        <v>6</v>
      </c>
      <c r="H284" s="118"/>
      <c r="I284" s="118"/>
      <c r="J284" s="119"/>
      <c r="K284" s="120">
        <f t="shared" ref="K284:K293" si="10">+G284*$Q$237</f>
        <v>360000</v>
      </c>
      <c r="L284" s="121"/>
      <c r="M284" s="121"/>
      <c r="N284" s="121"/>
      <c r="O284" s="121"/>
      <c r="P284" s="121"/>
      <c r="Q284" s="121"/>
      <c r="R284" s="122"/>
      <c r="S284" s="117">
        <v>6</v>
      </c>
      <c r="T284" s="118"/>
      <c r="U284" s="118"/>
      <c r="V284" s="119"/>
      <c r="W284" s="120">
        <f t="shared" ref="W284:W294" si="11">+S284*$W$237</f>
        <v>378000</v>
      </c>
      <c r="X284" s="121"/>
      <c r="Y284" s="121"/>
      <c r="Z284" s="121"/>
      <c r="AA284" s="121"/>
      <c r="AB284" s="121"/>
      <c r="AC284" s="121"/>
      <c r="AD284" s="122"/>
      <c r="AE284" s="117">
        <v>6</v>
      </c>
      <c r="AF284" s="118"/>
      <c r="AG284" s="118"/>
      <c r="AH284" s="119"/>
      <c r="AI284" s="120">
        <f t="shared" ref="AI284:AI294" si="12">+AE284*$AC$237</f>
        <v>396900</v>
      </c>
      <c r="AJ284" s="121"/>
      <c r="AK284" s="121"/>
      <c r="AL284" s="121"/>
      <c r="AM284" s="121"/>
      <c r="AN284" s="121"/>
      <c r="AO284" s="121"/>
      <c r="AP284" s="122"/>
      <c r="AQ284" s="117">
        <v>6</v>
      </c>
      <c r="AR284" s="118"/>
      <c r="AS284" s="118"/>
      <c r="AT284" s="119"/>
      <c r="AU284" s="120">
        <f t="shared" ref="AU284:AU294" si="13">+AQ284*$AI$237</f>
        <v>416745</v>
      </c>
      <c r="AV284" s="121"/>
      <c r="AW284" s="121"/>
      <c r="AX284" s="121"/>
      <c r="AY284" s="121"/>
      <c r="AZ284" s="121"/>
      <c r="BA284" s="121"/>
      <c r="BB284" s="122"/>
      <c r="BC284" s="117"/>
      <c r="BD284" s="118"/>
      <c r="BE284" s="118"/>
      <c r="BF284" s="119"/>
      <c r="BG284" s="120">
        <f t="shared" ref="BG284:BG294" si="14">+BC284*$AO$237</f>
        <v>0</v>
      </c>
      <c r="BH284" s="121"/>
      <c r="BI284" s="121"/>
      <c r="BJ284" s="121"/>
      <c r="BK284" s="121"/>
      <c r="BL284" s="121"/>
      <c r="BM284" s="121"/>
      <c r="BN284" s="122"/>
    </row>
    <row r="285" spans="1:66" ht="39.950000000000003" customHeight="1">
      <c r="A285" s="127" t="s">
        <v>1810</v>
      </c>
      <c r="B285" s="127"/>
      <c r="C285" s="127"/>
      <c r="D285" s="127"/>
      <c r="E285" s="127"/>
      <c r="F285" s="127"/>
      <c r="G285" s="117">
        <v>6</v>
      </c>
      <c r="H285" s="118"/>
      <c r="I285" s="118"/>
      <c r="J285" s="119"/>
      <c r="K285" s="120">
        <f t="shared" si="10"/>
        <v>360000</v>
      </c>
      <c r="L285" s="121"/>
      <c r="M285" s="121"/>
      <c r="N285" s="121"/>
      <c r="O285" s="121"/>
      <c r="P285" s="121"/>
      <c r="Q285" s="121"/>
      <c r="R285" s="122"/>
      <c r="S285" s="117">
        <v>6</v>
      </c>
      <c r="T285" s="118"/>
      <c r="U285" s="118"/>
      <c r="V285" s="119"/>
      <c r="W285" s="120">
        <f t="shared" si="11"/>
        <v>378000</v>
      </c>
      <c r="X285" s="121"/>
      <c r="Y285" s="121"/>
      <c r="Z285" s="121"/>
      <c r="AA285" s="121"/>
      <c r="AB285" s="121"/>
      <c r="AC285" s="121"/>
      <c r="AD285" s="122"/>
      <c r="AE285" s="117">
        <v>6</v>
      </c>
      <c r="AF285" s="118"/>
      <c r="AG285" s="118"/>
      <c r="AH285" s="119"/>
      <c r="AI285" s="120">
        <f t="shared" si="12"/>
        <v>396900</v>
      </c>
      <c r="AJ285" s="121"/>
      <c r="AK285" s="121"/>
      <c r="AL285" s="121"/>
      <c r="AM285" s="121"/>
      <c r="AN285" s="121"/>
      <c r="AO285" s="121"/>
      <c r="AP285" s="122"/>
      <c r="AQ285" s="117">
        <v>6</v>
      </c>
      <c r="AR285" s="118"/>
      <c r="AS285" s="118"/>
      <c r="AT285" s="119"/>
      <c r="AU285" s="120">
        <f t="shared" si="13"/>
        <v>416745</v>
      </c>
      <c r="AV285" s="121"/>
      <c r="AW285" s="121"/>
      <c r="AX285" s="121"/>
      <c r="AY285" s="121"/>
      <c r="AZ285" s="121"/>
      <c r="BA285" s="121"/>
      <c r="BB285" s="122"/>
      <c r="BC285" s="117"/>
      <c r="BD285" s="118"/>
      <c r="BE285" s="118"/>
      <c r="BF285" s="119"/>
      <c r="BG285" s="120">
        <f t="shared" si="14"/>
        <v>0</v>
      </c>
      <c r="BH285" s="121"/>
      <c r="BI285" s="121"/>
      <c r="BJ285" s="121"/>
      <c r="BK285" s="121"/>
      <c r="BL285" s="121"/>
      <c r="BM285" s="121"/>
      <c r="BN285" s="122"/>
    </row>
    <row r="286" spans="1:66" ht="39.950000000000003" customHeight="1">
      <c r="A286" s="127" t="s">
        <v>1811</v>
      </c>
      <c r="B286" s="127"/>
      <c r="C286" s="127"/>
      <c r="D286" s="127"/>
      <c r="E286" s="127"/>
      <c r="F286" s="127"/>
      <c r="G286" s="117">
        <v>6</v>
      </c>
      <c r="H286" s="118"/>
      <c r="I286" s="118"/>
      <c r="J286" s="119"/>
      <c r="K286" s="120">
        <f t="shared" si="10"/>
        <v>360000</v>
      </c>
      <c r="L286" s="121"/>
      <c r="M286" s="121"/>
      <c r="N286" s="121"/>
      <c r="O286" s="121"/>
      <c r="P286" s="121"/>
      <c r="Q286" s="121"/>
      <c r="R286" s="122"/>
      <c r="S286" s="117">
        <v>6</v>
      </c>
      <c r="T286" s="118"/>
      <c r="U286" s="118"/>
      <c r="V286" s="119"/>
      <c r="W286" s="120">
        <f t="shared" si="11"/>
        <v>378000</v>
      </c>
      <c r="X286" s="121"/>
      <c r="Y286" s="121"/>
      <c r="Z286" s="121"/>
      <c r="AA286" s="121"/>
      <c r="AB286" s="121"/>
      <c r="AC286" s="121"/>
      <c r="AD286" s="122"/>
      <c r="AE286" s="117">
        <v>6</v>
      </c>
      <c r="AF286" s="118"/>
      <c r="AG286" s="118"/>
      <c r="AH286" s="119"/>
      <c r="AI286" s="120">
        <f t="shared" si="12"/>
        <v>396900</v>
      </c>
      <c r="AJ286" s="121"/>
      <c r="AK286" s="121"/>
      <c r="AL286" s="121"/>
      <c r="AM286" s="121"/>
      <c r="AN286" s="121"/>
      <c r="AO286" s="121"/>
      <c r="AP286" s="122"/>
      <c r="AQ286" s="117">
        <v>6</v>
      </c>
      <c r="AR286" s="118"/>
      <c r="AS286" s="118"/>
      <c r="AT286" s="119"/>
      <c r="AU286" s="120">
        <f t="shared" si="13"/>
        <v>416745</v>
      </c>
      <c r="AV286" s="121"/>
      <c r="AW286" s="121"/>
      <c r="AX286" s="121"/>
      <c r="AY286" s="121"/>
      <c r="AZ286" s="121"/>
      <c r="BA286" s="121"/>
      <c r="BB286" s="122"/>
      <c r="BC286" s="117"/>
      <c r="BD286" s="118"/>
      <c r="BE286" s="118"/>
      <c r="BF286" s="119"/>
      <c r="BG286" s="120">
        <f t="shared" si="14"/>
        <v>0</v>
      </c>
      <c r="BH286" s="121"/>
      <c r="BI286" s="121"/>
      <c r="BJ286" s="121"/>
      <c r="BK286" s="121"/>
      <c r="BL286" s="121"/>
      <c r="BM286" s="121"/>
      <c r="BN286" s="122"/>
    </row>
    <row r="287" spans="1:66" ht="39.950000000000003" customHeight="1">
      <c r="A287" s="127" t="s">
        <v>1812</v>
      </c>
      <c r="B287" s="127"/>
      <c r="C287" s="127"/>
      <c r="D287" s="127"/>
      <c r="E287" s="127"/>
      <c r="F287" s="127"/>
      <c r="G287" s="117">
        <v>6</v>
      </c>
      <c r="H287" s="118"/>
      <c r="I287" s="118"/>
      <c r="J287" s="119"/>
      <c r="K287" s="120">
        <f t="shared" si="10"/>
        <v>360000</v>
      </c>
      <c r="L287" s="121"/>
      <c r="M287" s="121"/>
      <c r="N287" s="121"/>
      <c r="O287" s="121"/>
      <c r="P287" s="121"/>
      <c r="Q287" s="121"/>
      <c r="R287" s="122"/>
      <c r="S287" s="117">
        <v>6</v>
      </c>
      <c r="T287" s="118"/>
      <c r="U287" s="118"/>
      <c r="V287" s="119"/>
      <c r="W287" s="120">
        <f t="shared" si="11"/>
        <v>378000</v>
      </c>
      <c r="X287" s="121"/>
      <c r="Y287" s="121"/>
      <c r="Z287" s="121"/>
      <c r="AA287" s="121"/>
      <c r="AB287" s="121"/>
      <c r="AC287" s="121"/>
      <c r="AD287" s="122"/>
      <c r="AE287" s="117">
        <v>6</v>
      </c>
      <c r="AF287" s="118"/>
      <c r="AG287" s="118"/>
      <c r="AH287" s="119"/>
      <c r="AI287" s="120">
        <f t="shared" si="12"/>
        <v>396900</v>
      </c>
      <c r="AJ287" s="121"/>
      <c r="AK287" s="121"/>
      <c r="AL287" s="121"/>
      <c r="AM287" s="121"/>
      <c r="AN287" s="121"/>
      <c r="AO287" s="121"/>
      <c r="AP287" s="122"/>
      <c r="AQ287" s="117">
        <v>6</v>
      </c>
      <c r="AR287" s="118"/>
      <c r="AS287" s="118"/>
      <c r="AT287" s="119"/>
      <c r="AU287" s="120">
        <f t="shared" si="13"/>
        <v>416745</v>
      </c>
      <c r="AV287" s="121"/>
      <c r="AW287" s="121"/>
      <c r="AX287" s="121"/>
      <c r="AY287" s="121"/>
      <c r="AZ287" s="121"/>
      <c r="BA287" s="121"/>
      <c r="BB287" s="122"/>
      <c r="BC287" s="117"/>
      <c r="BD287" s="118"/>
      <c r="BE287" s="118"/>
      <c r="BF287" s="119"/>
      <c r="BG287" s="120">
        <f t="shared" si="14"/>
        <v>0</v>
      </c>
      <c r="BH287" s="121"/>
      <c r="BI287" s="121"/>
      <c r="BJ287" s="121"/>
      <c r="BK287" s="121"/>
      <c r="BL287" s="121"/>
      <c r="BM287" s="121"/>
      <c r="BN287" s="122"/>
    </row>
    <row r="288" spans="1:66" ht="39.950000000000003" customHeight="1">
      <c r="A288" s="127" t="s">
        <v>1813</v>
      </c>
      <c r="B288" s="127"/>
      <c r="C288" s="127"/>
      <c r="D288" s="127"/>
      <c r="E288" s="127"/>
      <c r="F288" s="127"/>
      <c r="G288" s="117">
        <v>6</v>
      </c>
      <c r="H288" s="118"/>
      <c r="I288" s="118"/>
      <c r="J288" s="119"/>
      <c r="K288" s="120">
        <f t="shared" si="10"/>
        <v>360000</v>
      </c>
      <c r="L288" s="121"/>
      <c r="M288" s="121"/>
      <c r="N288" s="121"/>
      <c r="O288" s="121"/>
      <c r="P288" s="121"/>
      <c r="Q288" s="121"/>
      <c r="R288" s="122"/>
      <c r="S288" s="117">
        <v>6</v>
      </c>
      <c r="T288" s="118"/>
      <c r="U288" s="118"/>
      <c r="V288" s="119"/>
      <c r="W288" s="120">
        <f t="shared" si="11"/>
        <v>378000</v>
      </c>
      <c r="X288" s="121"/>
      <c r="Y288" s="121"/>
      <c r="Z288" s="121"/>
      <c r="AA288" s="121"/>
      <c r="AB288" s="121"/>
      <c r="AC288" s="121"/>
      <c r="AD288" s="122"/>
      <c r="AE288" s="117">
        <v>6</v>
      </c>
      <c r="AF288" s="118"/>
      <c r="AG288" s="118"/>
      <c r="AH288" s="119"/>
      <c r="AI288" s="120">
        <f t="shared" si="12"/>
        <v>396900</v>
      </c>
      <c r="AJ288" s="121"/>
      <c r="AK288" s="121"/>
      <c r="AL288" s="121"/>
      <c r="AM288" s="121"/>
      <c r="AN288" s="121"/>
      <c r="AO288" s="121"/>
      <c r="AP288" s="122"/>
      <c r="AQ288" s="117">
        <v>6</v>
      </c>
      <c r="AR288" s="118"/>
      <c r="AS288" s="118"/>
      <c r="AT288" s="119"/>
      <c r="AU288" s="120">
        <f t="shared" si="13"/>
        <v>416745</v>
      </c>
      <c r="AV288" s="121"/>
      <c r="AW288" s="121"/>
      <c r="AX288" s="121"/>
      <c r="AY288" s="121"/>
      <c r="AZ288" s="121"/>
      <c r="BA288" s="121"/>
      <c r="BB288" s="122"/>
      <c r="BC288" s="117"/>
      <c r="BD288" s="118"/>
      <c r="BE288" s="118"/>
      <c r="BF288" s="119"/>
      <c r="BG288" s="120">
        <f t="shared" si="14"/>
        <v>0</v>
      </c>
      <c r="BH288" s="121"/>
      <c r="BI288" s="121"/>
      <c r="BJ288" s="121"/>
      <c r="BK288" s="121"/>
      <c r="BL288" s="121"/>
      <c r="BM288" s="121"/>
      <c r="BN288" s="122"/>
    </row>
    <row r="289" spans="1:66" ht="39.950000000000003" customHeight="1">
      <c r="A289" s="127" t="s">
        <v>1814</v>
      </c>
      <c r="B289" s="127"/>
      <c r="C289" s="127"/>
      <c r="D289" s="127"/>
      <c r="E289" s="127"/>
      <c r="F289" s="127"/>
      <c r="G289" s="117">
        <v>6</v>
      </c>
      <c r="H289" s="118"/>
      <c r="I289" s="118"/>
      <c r="J289" s="119"/>
      <c r="K289" s="120">
        <f t="shared" si="10"/>
        <v>360000</v>
      </c>
      <c r="L289" s="121"/>
      <c r="M289" s="121"/>
      <c r="N289" s="121"/>
      <c r="O289" s="121"/>
      <c r="P289" s="121"/>
      <c r="Q289" s="121"/>
      <c r="R289" s="122"/>
      <c r="S289" s="117">
        <v>6</v>
      </c>
      <c r="T289" s="118"/>
      <c r="U289" s="118"/>
      <c r="V289" s="119"/>
      <c r="W289" s="120">
        <f t="shared" si="11"/>
        <v>378000</v>
      </c>
      <c r="X289" s="121"/>
      <c r="Y289" s="121"/>
      <c r="Z289" s="121"/>
      <c r="AA289" s="121"/>
      <c r="AB289" s="121"/>
      <c r="AC289" s="121"/>
      <c r="AD289" s="122"/>
      <c r="AE289" s="117">
        <v>6</v>
      </c>
      <c r="AF289" s="118"/>
      <c r="AG289" s="118"/>
      <c r="AH289" s="119"/>
      <c r="AI289" s="120">
        <f t="shared" si="12"/>
        <v>396900</v>
      </c>
      <c r="AJ289" s="121"/>
      <c r="AK289" s="121"/>
      <c r="AL289" s="121"/>
      <c r="AM289" s="121"/>
      <c r="AN289" s="121"/>
      <c r="AO289" s="121"/>
      <c r="AP289" s="122"/>
      <c r="AQ289" s="117">
        <v>6</v>
      </c>
      <c r="AR289" s="118"/>
      <c r="AS289" s="118"/>
      <c r="AT289" s="119"/>
      <c r="AU289" s="120">
        <f t="shared" si="13"/>
        <v>416745</v>
      </c>
      <c r="AV289" s="121"/>
      <c r="AW289" s="121"/>
      <c r="AX289" s="121"/>
      <c r="AY289" s="121"/>
      <c r="AZ289" s="121"/>
      <c r="BA289" s="121"/>
      <c r="BB289" s="122"/>
      <c r="BC289" s="117"/>
      <c r="BD289" s="118"/>
      <c r="BE289" s="118"/>
      <c r="BF289" s="119"/>
      <c r="BG289" s="120">
        <f t="shared" si="14"/>
        <v>0</v>
      </c>
      <c r="BH289" s="121"/>
      <c r="BI289" s="121"/>
      <c r="BJ289" s="121"/>
      <c r="BK289" s="121"/>
      <c r="BL289" s="121"/>
      <c r="BM289" s="121"/>
      <c r="BN289" s="122"/>
    </row>
    <row r="290" spans="1:66" ht="39.950000000000003" customHeight="1">
      <c r="A290" s="127" t="s">
        <v>1815</v>
      </c>
      <c r="B290" s="127"/>
      <c r="C290" s="127"/>
      <c r="D290" s="127"/>
      <c r="E290" s="127"/>
      <c r="F290" s="127"/>
      <c r="G290" s="117">
        <v>6</v>
      </c>
      <c r="H290" s="118"/>
      <c r="I290" s="118"/>
      <c r="J290" s="119"/>
      <c r="K290" s="120">
        <f t="shared" si="10"/>
        <v>360000</v>
      </c>
      <c r="L290" s="121"/>
      <c r="M290" s="121"/>
      <c r="N290" s="121"/>
      <c r="O290" s="121"/>
      <c r="P290" s="121"/>
      <c r="Q290" s="121"/>
      <c r="R290" s="122"/>
      <c r="S290" s="117">
        <v>6</v>
      </c>
      <c r="T290" s="118"/>
      <c r="U290" s="118"/>
      <c r="V290" s="119"/>
      <c r="W290" s="120">
        <f t="shared" si="11"/>
        <v>378000</v>
      </c>
      <c r="X290" s="121"/>
      <c r="Y290" s="121"/>
      <c r="Z290" s="121"/>
      <c r="AA290" s="121"/>
      <c r="AB290" s="121"/>
      <c r="AC290" s="121"/>
      <c r="AD290" s="122"/>
      <c r="AE290" s="117">
        <v>6</v>
      </c>
      <c r="AF290" s="118"/>
      <c r="AG290" s="118"/>
      <c r="AH290" s="119"/>
      <c r="AI290" s="120">
        <f t="shared" si="12"/>
        <v>396900</v>
      </c>
      <c r="AJ290" s="121"/>
      <c r="AK290" s="121"/>
      <c r="AL290" s="121"/>
      <c r="AM290" s="121"/>
      <c r="AN290" s="121"/>
      <c r="AO290" s="121"/>
      <c r="AP290" s="122"/>
      <c r="AQ290" s="117">
        <v>6</v>
      </c>
      <c r="AR290" s="118"/>
      <c r="AS290" s="118"/>
      <c r="AT290" s="119"/>
      <c r="AU290" s="120">
        <f t="shared" si="13"/>
        <v>416745</v>
      </c>
      <c r="AV290" s="121"/>
      <c r="AW290" s="121"/>
      <c r="AX290" s="121"/>
      <c r="AY290" s="121"/>
      <c r="AZ290" s="121"/>
      <c r="BA290" s="121"/>
      <c r="BB290" s="122"/>
      <c r="BC290" s="117"/>
      <c r="BD290" s="118"/>
      <c r="BE290" s="118"/>
      <c r="BF290" s="119"/>
      <c r="BG290" s="120">
        <f t="shared" si="14"/>
        <v>0</v>
      </c>
      <c r="BH290" s="121"/>
      <c r="BI290" s="121"/>
      <c r="BJ290" s="121"/>
      <c r="BK290" s="121"/>
      <c r="BL290" s="121"/>
      <c r="BM290" s="121"/>
      <c r="BN290" s="122"/>
    </row>
    <row r="291" spans="1:66" ht="39.950000000000003" customHeight="1">
      <c r="A291" s="127" t="s">
        <v>1816</v>
      </c>
      <c r="B291" s="127"/>
      <c r="C291" s="127"/>
      <c r="D291" s="127"/>
      <c r="E291" s="127"/>
      <c r="F291" s="127"/>
      <c r="G291" s="117">
        <v>6</v>
      </c>
      <c r="H291" s="118"/>
      <c r="I291" s="118"/>
      <c r="J291" s="119"/>
      <c r="K291" s="120">
        <f t="shared" si="10"/>
        <v>360000</v>
      </c>
      <c r="L291" s="121"/>
      <c r="M291" s="121"/>
      <c r="N291" s="121"/>
      <c r="O291" s="121"/>
      <c r="P291" s="121"/>
      <c r="Q291" s="121"/>
      <c r="R291" s="122"/>
      <c r="S291" s="117">
        <v>6</v>
      </c>
      <c r="T291" s="118"/>
      <c r="U291" s="118"/>
      <c r="V291" s="119"/>
      <c r="W291" s="120">
        <f t="shared" si="11"/>
        <v>378000</v>
      </c>
      <c r="X291" s="121"/>
      <c r="Y291" s="121"/>
      <c r="Z291" s="121"/>
      <c r="AA291" s="121"/>
      <c r="AB291" s="121"/>
      <c r="AC291" s="121"/>
      <c r="AD291" s="122"/>
      <c r="AE291" s="117">
        <v>6</v>
      </c>
      <c r="AF291" s="118"/>
      <c r="AG291" s="118"/>
      <c r="AH291" s="119"/>
      <c r="AI291" s="120">
        <f t="shared" si="12"/>
        <v>396900</v>
      </c>
      <c r="AJ291" s="121"/>
      <c r="AK291" s="121"/>
      <c r="AL291" s="121"/>
      <c r="AM291" s="121"/>
      <c r="AN291" s="121"/>
      <c r="AO291" s="121"/>
      <c r="AP291" s="122"/>
      <c r="AQ291" s="117">
        <v>6</v>
      </c>
      <c r="AR291" s="118"/>
      <c r="AS291" s="118"/>
      <c r="AT291" s="119"/>
      <c r="AU291" s="120">
        <f t="shared" si="13"/>
        <v>416745</v>
      </c>
      <c r="AV291" s="121"/>
      <c r="AW291" s="121"/>
      <c r="AX291" s="121"/>
      <c r="AY291" s="121"/>
      <c r="AZ291" s="121"/>
      <c r="BA291" s="121"/>
      <c r="BB291" s="122"/>
      <c r="BC291" s="117"/>
      <c r="BD291" s="118"/>
      <c r="BE291" s="118"/>
      <c r="BF291" s="119"/>
      <c r="BG291" s="120">
        <f t="shared" si="14"/>
        <v>0</v>
      </c>
      <c r="BH291" s="121"/>
      <c r="BI291" s="121"/>
      <c r="BJ291" s="121"/>
      <c r="BK291" s="121"/>
      <c r="BL291" s="121"/>
      <c r="BM291" s="121"/>
      <c r="BN291" s="122"/>
    </row>
    <row r="292" spans="1:66" ht="39.950000000000003" customHeight="1">
      <c r="A292" s="127" t="s">
        <v>1817</v>
      </c>
      <c r="B292" s="127"/>
      <c r="C292" s="127"/>
      <c r="D292" s="127"/>
      <c r="E292" s="127"/>
      <c r="F292" s="127"/>
      <c r="G292" s="117">
        <v>6</v>
      </c>
      <c r="H292" s="118"/>
      <c r="I292" s="118"/>
      <c r="J292" s="119"/>
      <c r="K292" s="120">
        <f t="shared" si="10"/>
        <v>360000</v>
      </c>
      <c r="L292" s="121"/>
      <c r="M292" s="121"/>
      <c r="N292" s="121"/>
      <c r="O292" s="121"/>
      <c r="P292" s="121"/>
      <c r="Q292" s="121"/>
      <c r="R292" s="122"/>
      <c r="S292" s="117">
        <v>6</v>
      </c>
      <c r="T292" s="118"/>
      <c r="U292" s="118"/>
      <c r="V292" s="119"/>
      <c r="W292" s="120">
        <f t="shared" si="11"/>
        <v>378000</v>
      </c>
      <c r="X292" s="121"/>
      <c r="Y292" s="121"/>
      <c r="Z292" s="121"/>
      <c r="AA292" s="121"/>
      <c r="AB292" s="121"/>
      <c r="AC292" s="121"/>
      <c r="AD292" s="122"/>
      <c r="AE292" s="117">
        <v>6</v>
      </c>
      <c r="AF292" s="118"/>
      <c r="AG292" s="118"/>
      <c r="AH292" s="119"/>
      <c r="AI292" s="120">
        <f t="shared" si="12"/>
        <v>396900</v>
      </c>
      <c r="AJ292" s="121"/>
      <c r="AK292" s="121"/>
      <c r="AL292" s="121"/>
      <c r="AM292" s="121"/>
      <c r="AN292" s="121"/>
      <c r="AO292" s="121"/>
      <c r="AP292" s="122"/>
      <c r="AQ292" s="117">
        <v>6</v>
      </c>
      <c r="AR292" s="118"/>
      <c r="AS292" s="118"/>
      <c r="AT292" s="119"/>
      <c r="AU292" s="120">
        <f t="shared" si="13"/>
        <v>416745</v>
      </c>
      <c r="AV292" s="121"/>
      <c r="AW292" s="121"/>
      <c r="AX292" s="121"/>
      <c r="AY292" s="121"/>
      <c r="AZ292" s="121"/>
      <c r="BA292" s="121"/>
      <c r="BB292" s="122"/>
      <c r="BC292" s="117"/>
      <c r="BD292" s="118"/>
      <c r="BE292" s="118"/>
      <c r="BF292" s="119"/>
      <c r="BG292" s="120">
        <f t="shared" si="14"/>
        <v>0</v>
      </c>
      <c r="BH292" s="121"/>
      <c r="BI292" s="121"/>
      <c r="BJ292" s="121"/>
      <c r="BK292" s="121"/>
      <c r="BL292" s="121"/>
      <c r="BM292" s="121"/>
      <c r="BN292" s="122"/>
    </row>
    <row r="293" spans="1:66" ht="39.950000000000003" customHeight="1">
      <c r="A293" s="127" t="s">
        <v>1818</v>
      </c>
      <c r="B293" s="127"/>
      <c r="C293" s="127"/>
      <c r="D293" s="127"/>
      <c r="E293" s="127"/>
      <c r="F293" s="127"/>
      <c r="G293" s="117">
        <v>6</v>
      </c>
      <c r="H293" s="118"/>
      <c r="I293" s="118"/>
      <c r="J293" s="119"/>
      <c r="K293" s="120">
        <f t="shared" si="10"/>
        <v>360000</v>
      </c>
      <c r="L293" s="121"/>
      <c r="M293" s="121"/>
      <c r="N293" s="121"/>
      <c r="O293" s="121"/>
      <c r="P293" s="121"/>
      <c r="Q293" s="121"/>
      <c r="R293" s="122"/>
      <c r="S293" s="117">
        <v>6</v>
      </c>
      <c r="T293" s="118"/>
      <c r="U293" s="118"/>
      <c r="V293" s="119"/>
      <c r="W293" s="120">
        <f t="shared" si="11"/>
        <v>378000</v>
      </c>
      <c r="X293" s="121"/>
      <c r="Y293" s="121"/>
      <c r="Z293" s="121"/>
      <c r="AA293" s="121"/>
      <c r="AB293" s="121"/>
      <c r="AC293" s="121"/>
      <c r="AD293" s="122"/>
      <c r="AE293" s="117">
        <v>6</v>
      </c>
      <c r="AF293" s="118"/>
      <c r="AG293" s="118"/>
      <c r="AH293" s="119"/>
      <c r="AI293" s="120">
        <f t="shared" si="12"/>
        <v>396900</v>
      </c>
      <c r="AJ293" s="121"/>
      <c r="AK293" s="121"/>
      <c r="AL293" s="121"/>
      <c r="AM293" s="121"/>
      <c r="AN293" s="121"/>
      <c r="AO293" s="121"/>
      <c r="AP293" s="122"/>
      <c r="AQ293" s="117">
        <v>6</v>
      </c>
      <c r="AR293" s="118"/>
      <c r="AS293" s="118"/>
      <c r="AT293" s="119"/>
      <c r="AU293" s="120">
        <f t="shared" si="13"/>
        <v>416745</v>
      </c>
      <c r="AV293" s="121"/>
      <c r="AW293" s="121"/>
      <c r="AX293" s="121"/>
      <c r="AY293" s="121"/>
      <c r="AZ293" s="121"/>
      <c r="BA293" s="121"/>
      <c r="BB293" s="122"/>
      <c r="BC293" s="117"/>
      <c r="BD293" s="118"/>
      <c r="BE293" s="118"/>
      <c r="BF293" s="119"/>
      <c r="BG293" s="120">
        <f t="shared" si="14"/>
        <v>0</v>
      </c>
      <c r="BH293" s="121"/>
      <c r="BI293" s="121"/>
      <c r="BJ293" s="121"/>
      <c r="BK293" s="121"/>
      <c r="BL293" s="121"/>
      <c r="BM293" s="121"/>
      <c r="BN293" s="122"/>
    </row>
    <row r="294" spans="1:66" ht="39.950000000000003" customHeight="1">
      <c r="A294" s="127" t="s">
        <v>1819</v>
      </c>
      <c r="B294" s="127"/>
      <c r="C294" s="127"/>
      <c r="D294" s="127"/>
      <c r="E294" s="127"/>
      <c r="F294" s="127"/>
      <c r="G294" s="117">
        <v>6</v>
      </c>
      <c r="H294" s="118"/>
      <c r="I294" s="118"/>
      <c r="J294" s="119"/>
      <c r="K294" s="120">
        <f>+G294*$Q$237</f>
        <v>360000</v>
      </c>
      <c r="L294" s="121"/>
      <c r="M294" s="121"/>
      <c r="N294" s="121"/>
      <c r="O294" s="121"/>
      <c r="P294" s="121"/>
      <c r="Q294" s="121"/>
      <c r="R294" s="122"/>
      <c r="S294" s="117">
        <v>6</v>
      </c>
      <c r="T294" s="118"/>
      <c r="U294" s="118"/>
      <c r="V294" s="119"/>
      <c r="W294" s="120">
        <f t="shared" si="11"/>
        <v>378000</v>
      </c>
      <c r="X294" s="121"/>
      <c r="Y294" s="121"/>
      <c r="Z294" s="121"/>
      <c r="AA294" s="121"/>
      <c r="AB294" s="121"/>
      <c r="AC294" s="121"/>
      <c r="AD294" s="122"/>
      <c r="AE294" s="117">
        <v>6</v>
      </c>
      <c r="AF294" s="118"/>
      <c r="AG294" s="118"/>
      <c r="AH294" s="119"/>
      <c r="AI294" s="120">
        <f t="shared" si="12"/>
        <v>396900</v>
      </c>
      <c r="AJ294" s="121"/>
      <c r="AK294" s="121"/>
      <c r="AL294" s="121"/>
      <c r="AM294" s="121"/>
      <c r="AN294" s="121"/>
      <c r="AO294" s="121"/>
      <c r="AP294" s="122"/>
      <c r="AQ294" s="117">
        <v>6</v>
      </c>
      <c r="AR294" s="118"/>
      <c r="AS294" s="118"/>
      <c r="AT294" s="119"/>
      <c r="AU294" s="120">
        <f t="shared" si="13"/>
        <v>416745</v>
      </c>
      <c r="AV294" s="121"/>
      <c r="AW294" s="121"/>
      <c r="AX294" s="121"/>
      <c r="AY294" s="121"/>
      <c r="AZ294" s="121"/>
      <c r="BA294" s="121"/>
      <c r="BB294" s="122"/>
      <c r="BC294" s="117"/>
      <c r="BD294" s="118"/>
      <c r="BE294" s="118"/>
      <c r="BF294" s="119"/>
      <c r="BG294" s="120">
        <f t="shared" si="14"/>
        <v>0</v>
      </c>
      <c r="BH294" s="121"/>
      <c r="BI294" s="121"/>
      <c r="BJ294" s="121"/>
      <c r="BK294" s="121"/>
      <c r="BL294" s="121"/>
      <c r="BM294" s="121"/>
      <c r="BN294" s="122"/>
    </row>
    <row r="295" spans="1:66" ht="39.950000000000003" customHeight="1">
      <c r="A295" s="208" t="s">
        <v>1766</v>
      </c>
      <c r="B295" s="208"/>
      <c r="C295" s="208"/>
      <c r="D295" s="208"/>
      <c r="E295" s="208"/>
      <c r="F295" s="208"/>
      <c r="G295" s="123">
        <f>SUM(G283:J294)</f>
        <v>72</v>
      </c>
      <c r="H295" s="124"/>
      <c r="I295" s="124"/>
      <c r="J295" s="125"/>
      <c r="K295" s="126">
        <f>SUM(K283:R294)</f>
        <v>4320000</v>
      </c>
      <c r="L295" s="124"/>
      <c r="M295" s="124"/>
      <c r="N295" s="124"/>
      <c r="O295" s="124"/>
      <c r="P295" s="124"/>
      <c r="Q295" s="124"/>
      <c r="R295" s="125"/>
      <c r="S295" s="123">
        <f>SUM(S283:V294)</f>
        <v>72</v>
      </c>
      <c r="T295" s="124"/>
      <c r="U295" s="124"/>
      <c r="V295" s="125"/>
      <c r="W295" s="126">
        <f>SUM(W283:AD294)</f>
        <v>4536000</v>
      </c>
      <c r="X295" s="124"/>
      <c r="Y295" s="124"/>
      <c r="Z295" s="124"/>
      <c r="AA295" s="124"/>
      <c r="AB295" s="124"/>
      <c r="AC295" s="124"/>
      <c r="AD295" s="125"/>
      <c r="AE295" s="123">
        <f>SUM(AE283:AH294)</f>
        <v>72</v>
      </c>
      <c r="AF295" s="124"/>
      <c r="AG295" s="124"/>
      <c r="AH295" s="125"/>
      <c r="AI295" s="126">
        <f>SUM(AI283:AP294)</f>
        <v>4762800</v>
      </c>
      <c r="AJ295" s="124"/>
      <c r="AK295" s="124"/>
      <c r="AL295" s="124"/>
      <c r="AM295" s="124"/>
      <c r="AN295" s="124"/>
      <c r="AO295" s="124"/>
      <c r="AP295" s="125"/>
      <c r="AQ295" s="123">
        <f>SUM(AQ283:AT294)</f>
        <v>72</v>
      </c>
      <c r="AR295" s="124"/>
      <c r="AS295" s="124"/>
      <c r="AT295" s="125"/>
      <c r="AU295" s="126">
        <f>SUM(AU283:BB294)</f>
        <v>5000940</v>
      </c>
      <c r="AV295" s="124"/>
      <c r="AW295" s="124"/>
      <c r="AX295" s="124"/>
      <c r="AY295" s="124"/>
      <c r="AZ295" s="124"/>
      <c r="BA295" s="124"/>
      <c r="BB295" s="125"/>
      <c r="BC295" s="123">
        <f>SUM(BC283:BF294)</f>
        <v>0</v>
      </c>
      <c r="BD295" s="124"/>
      <c r="BE295" s="124"/>
      <c r="BF295" s="125"/>
      <c r="BG295" s="126">
        <f>SUM(BG283:BN294)</f>
        <v>0</v>
      </c>
      <c r="BH295" s="124"/>
      <c r="BI295" s="124"/>
      <c r="BJ295" s="124"/>
      <c r="BK295" s="124"/>
      <c r="BL295" s="124"/>
      <c r="BM295" s="124"/>
      <c r="BN295" s="125"/>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172" t="s">
        <v>1822</v>
      </c>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c r="AC297" s="172"/>
      <c r="AD297" s="172"/>
      <c r="AE297" s="172"/>
      <c r="AF297" s="172"/>
      <c r="AG297" s="172"/>
      <c r="AH297" s="172"/>
      <c r="AI297" s="172"/>
      <c r="AJ297" s="172"/>
      <c r="AK297" s="172"/>
      <c r="AL297" s="172"/>
      <c r="AM297" s="172"/>
      <c r="AN297" s="172"/>
    </row>
    <row r="298" spans="1:66">
      <c r="A298" s="212" t="s">
        <v>1823</v>
      </c>
      <c r="B298" s="212"/>
      <c r="C298" s="212"/>
      <c r="D298" s="212"/>
      <c r="E298" s="212"/>
      <c r="F298" s="212"/>
      <c r="G298" s="212"/>
      <c r="H298" s="212"/>
      <c r="I298" s="212"/>
      <c r="J298" s="212"/>
      <c r="K298" s="212"/>
      <c r="L298" s="212"/>
      <c r="M298" s="212"/>
      <c r="N298" s="212"/>
      <c r="O298" s="212"/>
      <c r="P298" s="212"/>
      <c r="Q298" s="212"/>
      <c r="R298" s="212"/>
      <c r="S298" s="212"/>
      <c r="T298" s="212"/>
      <c r="U298" s="212"/>
      <c r="V298" s="212"/>
      <c r="W298" s="212"/>
      <c r="X298" s="212"/>
      <c r="Y298" s="212"/>
      <c r="Z298" s="212"/>
      <c r="AA298" s="212"/>
      <c r="AB298" s="212"/>
      <c r="AC298" s="212"/>
      <c r="AD298" s="212"/>
      <c r="AE298" s="212"/>
      <c r="AF298" s="212"/>
      <c r="AG298" s="212"/>
      <c r="AH298" s="212"/>
      <c r="AI298" s="212"/>
      <c r="AJ298" s="212"/>
      <c r="AK298" s="212"/>
      <c r="AL298" s="212"/>
      <c r="AM298" s="212"/>
      <c r="AN298" s="212"/>
    </row>
    <row r="299" spans="1:66" ht="96" customHeight="1">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c r="W299" s="212"/>
      <c r="X299" s="212"/>
      <c r="Y299" s="212"/>
      <c r="Z299" s="212"/>
      <c r="AA299" s="212"/>
      <c r="AB299" s="212"/>
      <c r="AC299" s="212"/>
      <c r="AD299" s="212"/>
      <c r="AE299" s="212"/>
      <c r="AF299" s="212"/>
      <c r="AG299" s="212"/>
      <c r="AH299" s="212"/>
      <c r="AI299" s="212"/>
      <c r="AJ299" s="212"/>
      <c r="AK299" s="212"/>
      <c r="AL299" s="212"/>
      <c r="AM299" s="212"/>
      <c r="AN299" s="212"/>
    </row>
    <row r="301" spans="1:66" ht="26.25" customHeight="1">
      <c r="A301" s="213" t="s">
        <v>1824</v>
      </c>
      <c r="B301" s="214"/>
      <c r="C301" s="214"/>
      <c r="D301" s="214"/>
      <c r="E301" s="214"/>
      <c r="F301" s="214"/>
      <c r="G301" s="214"/>
      <c r="H301" s="214"/>
      <c r="I301" s="214"/>
      <c r="J301" s="214"/>
      <c r="K301" s="214"/>
      <c r="L301" s="214"/>
      <c r="M301" s="214"/>
      <c r="N301" s="214"/>
      <c r="O301" s="214"/>
      <c r="P301" s="214"/>
      <c r="Q301" s="214"/>
      <c r="R301" s="214"/>
      <c r="S301" s="214"/>
      <c r="T301" s="214"/>
      <c r="U301" s="214"/>
      <c r="V301" s="214"/>
      <c r="W301" s="214"/>
      <c r="X301" s="214"/>
      <c r="Y301" s="214"/>
      <c r="Z301" s="214"/>
      <c r="AA301" s="214"/>
      <c r="AB301" s="214"/>
      <c r="AC301" s="214"/>
      <c r="AD301" s="214"/>
      <c r="AE301" s="214"/>
      <c r="AF301" s="214"/>
      <c r="AG301" s="214"/>
      <c r="AH301" s="214"/>
      <c r="AI301" s="214"/>
      <c r="AJ301" s="214"/>
      <c r="AK301" s="214"/>
      <c r="AL301" s="214"/>
      <c r="AM301" s="214"/>
      <c r="AN301" s="222"/>
    </row>
    <row r="302" spans="1:66" ht="41.45" customHeight="1">
      <c r="A302" s="129" t="s">
        <v>1698</v>
      </c>
      <c r="B302" s="130"/>
      <c r="C302" s="130"/>
      <c r="D302" s="130"/>
      <c r="E302" s="130"/>
      <c r="F302" s="130"/>
      <c r="G302" s="130"/>
      <c r="H302" s="130"/>
      <c r="I302" s="130"/>
      <c r="J302" s="130"/>
      <c r="K302" s="130"/>
      <c r="L302" s="130"/>
      <c r="M302" s="130"/>
      <c r="N302" s="130"/>
      <c r="O302" s="130"/>
      <c r="P302" s="130"/>
      <c r="Q302" s="130"/>
      <c r="R302" s="130"/>
      <c r="S302" s="131"/>
      <c r="T302" s="132" t="s">
        <v>1825</v>
      </c>
      <c r="U302" s="132"/>
      <c r="V302" s="132"/>
      <c r="W302" s="132"/>
      <c r="X302" s="132"/>
      <c r="Y302" s="132"/>
      <c r="Z302" s="132"/>
      <c r="AA302" s="329" t="s">
        <v>1826</v>
      </c>
      <c r="AB302" s="329"/>
      <c r="AC302" s="329"/>
      <c r="AD302" s="329"/>
      <c r="AE302" s="132" t="s">
        <v>1827</v>
      </c>
      <c r="AF302" s="132"/>
      <c r="AG302" s="132"/>
      <c r="AH302" s="132"/>
      <c r="AI302" s="132"/>
      <c r="AJ302" s="132"/>
      <c r="AK302" s="132"/>
      <c r="AL302" s="132"/>
      <c r="AM302" s="132"/>
      <c r="AN302" s="132"/>
    </row>
    <row r="303" spans="1:66" ht="39.950000000000003" customHeight="1">
      <c r="A303" s="168" t="s">
        <v>1828</v>
      </c>
      <c r="B303" s="169"/>
      <c r="C303" s="169"/>
      <c r="D303" s="169"/>
      <c r="E303" s="169"/>
      <c r="F303" s="169"/>
      <c r="G303" s="169"/>
      <c r="H303" s="169"/>
      <c r="I303" s="169"/>
      <c r="J303" s="169"/>
      <c r="K303" s="169"/>
      <c r="L303" s="169"/>
      <c r="M303" s="169"/>
      <c r="N303" s="169"/>
      <c r="O303" s="169"/>
      <c r="P303" s="169"/>
      <c r="Q303" s="169"/>
      <c r="R303" s="169"/>
      <c r="S303" s="170"/>
      <c r="T303" s="166">
        <v>60000</v>
      </c>
      <c r="U303" s="166"/>
      <c r="V303" s="166"/>
      <c r="W303" s="166"/>
      <c r="X303" s="166"/>
      <c r="Y303" s="166"/>
      <c r="Z303" s="166"/>
      <c r="AA303" s="328">
        <v>12</v>
      </c>
      <c r="AB303" s="328"/>
      <c r="AC303" s="328"/>
      <c r="AD303" s="328"/>
      <c r="AE303" s="159">
        <f>+T303*AA303</f>
        <v>720000</v>
      </c>
      <c r="AF303" s="159"/>
      <c r="AG303" s="159"/>
      <c r="AH303" s="159"/>
      <c r="AI303" s="159"/>
      <c r="AJ303" s="159"/>
      <c r="AK303" s="159"/>
      <c r="AL303" s="159"/>
      <c r="AM303" s="159"/>
      <c r="AN303" s="159"/>
    </row>
    <row r="304" spans="1:66" ht="39.950000000000003" customHeight="1">
      <c r="A304" s="168"/>
      <c r="B304" s="169"/>
      <c r="C304" s="169"/>
      <c r="D304" s="169"/>
      <c r="E304" s="169"/>
      <c r="F304" s="169"/>
      <c r="G304" s="169"/>
      <c r="H304" s="169"/>
      <c r="I304" s="169"/>
      <c r="J304" s="169"/>
      <c r="K304" s="169"/>
      <c r="L304" s="169"/>
      <c r="M304" s="169"/>
      <c r="N304" s="169"/>
      <c r="O304" s="169"/>
      <c r="P304" s="169"/>
      <c r="Q304" s="169"/>
      <c r="R304" s="169"/>
      <c r="S304" s="170"/>
      <c r="T304" s="166"/>
      <c r="U304" s="166"/>
      <c r="V304" s="166"/>
      <c r="W304" s="166"/>
      <c r="X304" s="166"/>
      <c r="Y304" s="166"/>
      <c r="Z304" s="166"/>
      <c r="AA304" s="328"/>
      <c r="AB304" s="328"/>
      <c r="AC304" s="328"/>
      <c r="AD304" s="328"/>
      <c r="AE304" s="159">
        <f t="shared" ref="AE304:AE309" si="15">+T304*AA304</f>
        <v>0</v>
      </c>
      <c r="AF304" s="159"/>
      <c r="AG304" s="159"/>
      <c r="AH304" s="159"/>
      <c r="AI304" s="159"/>
      <c r="AJ304" s="159"/>
      <c r="AK304" s="159"/>
      <c r="AL304" s="159"/>
      <c r="AM304" s="159"/>
      <c r="AN304" s="159"/>
    </row>
    <row r="305" spans="1:40" ht="39.950000000000003" customHeight="1">
      <c r="A305" s="168"/>
      <c r="B305" s="169"/>
      <c r="C305" s="169"/>
      <c r="D305" s="169"/>
      <c r="E305" s="169"/>
      <c r="F305" s="169"/>
      <c r="G305" s="169"/>
      <c r="H305" s="169"/>
      <c r="I305" s="169"/>
      <c r="J305" s="169"/>
      <c r="K305" s="169"/>
      <c r="L305" s="169"/>
      <c r="M305" s="169"/>
      <c r="N305" s="169"/>
      <c r="O305" s="169"/>
      <c r="P305" s="169"/>
      <c r="Q305" s="169"/>
      <c r="R305" s="169"/>
      <c r="S305" s="170"/>
      <c r="T305" s="166"/>
      <c r="U305" s="166"/>
      <c r="V305" s="166"/>
      <c r="W305" s="166"/>
      <c r="X305" s="166"/>
      <c r="Y305" s="166"/>
      <c r="Z305" s="166"/>
      <c r="AA305" s="328"/>
      <c r="AB305" s="328"/>
      <c r="AC305" s="328"/>
      <c r="AD305" s="328"/>
      <c r="AE305" s="159">
        <f t="shared" si="15"/>
        <v>0</v>
      </c>
      <c r="AF305" s="159"/>
      <c r="AG305" s="159"/>
      <c r="AH305" s="159"/>
      <c r="AI305" s="159"/>
      <c r="AJ305" s="159"/>
      <c r="AK305" s="159"/>
      <c r="AL305" s="159"/>
      <c r="AM305" s="159"/>
      <c r="AN305" s="159"/>
    </row>
    <row r="306" spans="1:40" ht="39.950000000000003" customHeight="1">
      <c r="A306" s="168"/>
      <c r="B306" s="169"/>
      <c r="C306" s="169"/>
      <c r="D306" s="169"/>
      <c r="E306" s="169"/>
      <c r="F306" s="169"/>
      <c r="G306" s="169"/>
      <c r="H306" s="169"/>
      <c r="I306" s="169"/>
      <c r="J306" s="169"/>
      <c r="K306" s="169"/>
      <c r="L306" s="169"/>
      <c r="M306" s="169"/>
      <c r="N306" s="169"/>
      <c r="O306" s="169"/>
      <c r="P306" s="169"/>
      <c r="Q306" s="169"/>
      <c r="R306" s="169"/>
      <c r="S306" s="170"/>
      <c r="T306" s="166"/>
      <c r="U306" s="166"/>
      <c r="V306" s="166"/>
      <c r="W306" s="166"/>
      <c r="X306" s="166"/>
      <c r="Y306" s="166"/>
      <c r="Z306" s="166"/>
      <c r="AA306" s="328"/>
      <c r="AB306" s="328"/>
      <c r="AC306" s="328"/>
      <c r="AD306" s="328"/>
      <c r="AE306" s="159">
        <f t="shared" si="15"/>
        <v>0</v>
      </c>
      <c r="AF306" s="159"/>
      <c r="AG306" s="159"/>
      <c r="AH306" s="159"/>
      <c r="AI306" s="159"/>
      <c r="AJ306" s="159"/>
      <c r="AK306" s="159"/>
      <c r="AL306" s="159"/>
      <c r="AM306" s="159"/>
      <c r="AN306" s="159"/>
    </row>
    <row r="307" spans="1:40" ht="39.950000000000003" customHeight="1">
      <c r="A307" s="168"/>
      <c r="B307" s="169"/>
      <c r="C307" s="169"/>
      <c r="D307" s="169"/>
      <c r="E307" s="169"/>
      <c r="F307" s="169"/>
      <c r="G307" s="169"/>
      <c r="H307" s="169"/>
      <c r="I307" s="169"/>
      <c r="J307" s="169"/>
      <c r="K307" s="169"/>
      <c r="L307" s="169"/>
      <c r="M307" s="169"/>
      <c r="N307" s="169"/>
      <c r="O307" s="169"/>
      <c r="P307" s="169"/>
      <c r="Q307" s="169"/>
      <c r="R307" s="169"/>
      <c r="S307" s="170"/>
      <c r="T307" s="166"/>
      <c r="U307" s="166"/>
      <c r="V307" s="166"/>
      <c r="W307" s="166"/>
      <c r="X307" s="166"/>
      <c r="Y307" s="166"/>
      <c r="Z307" s="166"/>
      <c r="AA307" s="328"/>
      <c r="AB307" s="328"/>
      <c r="AC307" s="328"/>
      <c r="AD307" s="328"/>
      <c r="AE307" s="159">
        <f t="shared" si="15"/>
        <v>0</v>
      </c>
      <c r="AF307" s="159"/>
      <c r="AG307" s="159"/>
      <c r="AH307" s="159"/>
      <c r="AI307" s="159"/>
      <c r="AJ307" s="159"/>
      <c r="AK307" s="159"/>
      <c r="AL307" s="159"/>
      <c r="AM307" s="159"/>
      <c r="AN307" s="159"/>
    </row>
    <row r="308" spans="1:40" ht="39.950000000000003" customHeight="1">
      <c r="A308" s="168"/>
      <c r="B308" s="169"/>
      <c r="C308" s="169"/>
      <c r="D308" s="169"/>
      <c r="E308" s="169"/>
      <c r="F308" s="169"/>
      <c r="G308" s="169"/>
      <c r="H308" s="169"/>
      <c r="I308" s="169"/>
      <c r="J308" s="169"/>
      <c r="K308" s="169"/>
      <c r="L308" s="169"/>
      <c r="M308" s="169"/>
      <c r="N308" s="169"/>
      <c r="O308" s="169"/>
      <c r="P308" s="169"/>
      <c r="Q308" s="169"/>
      <c r="R308" s="169"/>
      <c r="S308" s="170"/>
      <c r="T308" s="166"/>
      <c r="U308" s="166"/>
      <c r="V308" s="166"/>
      <c r="W308" s="166"/>
      <c r="X308" s="166"/>
      <c r="Y308" s="166"/>
      <c r="Z308" s="166"/>
      <c r="AA308" s="328"/>
      <c r="AB308" s="328"/>
      <c r="AC308" s="328"/>
      <c r="AD308" s="328"/>
      <c r="AE308" s="159">
        <f t="shared" si="15"/>
        <v>0</v>
      </c>
      <c r="AF308" s="159"/>
      <c r="AG308" s="159"/>
      <c r="AH308" s="159"/>
      <c r="AI308" s="159"/>
      <c r="AJ308" s="159"/>
      <c r="AK308" s="159"/>
      <c r="AL308" s="159"/>
      <c r="AM308" s="159"/>
      <c r="AN308" s="159"/>
    </row>
    <row r="309" spans="1:40" ht="39.950000000000003" customHeight="1">
      <c r="A309" s="168"/>
      <c r="B309" s="169"/>
      <c r="C309" s="169"/>
      <c r="D309" s="169"/>
      <c r="E309" s="169"/>
      <c r="F309" s="169"/>
      <c r="G309" s="169"/>
      <c r="H309" s="169"/>
      <c r="I309" s="169"/>
      <c r="J309" s="169"/>
      <c r="K309" s="169"/>
      <c r="L309" s="169"/>
      <c r="M309" s="169"/>
      <c r="N309" s="169"/>
      <c r="O309" s="169"/>
      <c r="P309" s="169"/>
      <c r="Q309" s="169"/>
      <c r="R309" s="169"/>
      <c r="S309" s="170"/>
      <c r="T309" s="166"/>
      <c r="U309" s="166"/>
      <c r="V309" s="166"/>
      <c r="W309" s="166"/>
      <c r="X309" s="166"/>
      <c r="Y309" s="166"/>
      <c r="Z309" s="166"/>
      <c r="AA309" s="328"/>
      <c r="AB309" s="328"/>
      <c r="AC309" s="328"/>
      <c r="AD309" s="328"/>
      <c r="AE309" s="159">
        <f t="shared" si="15"/>
        <v>0</v>
      </c>
      <c r="AF309" s="159"/>
      <c r="AG309" s="159"/>
      <c r="AH309" s="159"/>
      <c r="AI309" s="159"/>
      <c r="AJ309" s="159"/>
      <c r="AK309" s="159"/>
      <c r="AL309" s="159"/>
      <c r="AM309" s="159"/>
      <c r="AN309" s="159"/>
    </row>
    <row r="310" spans="1:40" ht="39.950000000000003" customHeight="1">
      <c r="A310" s="168"/>
      <c r="B310" s="169"/>
      <c r="C310" s="169"/>
      <c r="D310" s="169"/>
      <c r="E310" s="169"/>
      <c r="F310" s="169"/>
      <c r="G310" s="169"/>
      <c r="H310" s="169"/>
      <c r="I310" s="169"/>
      <c r="J310" s="169"/>
      <c r="K310" s="169"/>
      <c r="L310" s="169"/>
      <c r="M310" s="169"/>
      <c r="N310" s="169"/>
      <c r="O310" s="169"/>
      <c r="P310" s="169"/>
      <c r="Q310" s="169"/>
      <c r="R310" s="169"/>
      <c r="S310" s="170"/>
      <c r="T310" s="166"/>
      <c r="U310" s="166"/>
      <c r="V310" s="166"/>
      <c r="W310" s="166"/>
      <c r="X310" s="166"/>
      <c r="Y310" s="166"/>
      <c r="Z310" s="166"/>
      <c r="AA310" s="328"/>
      <c r="AB310" s="328"/>
      <c r="AC310" s="328"/>
      <c r="AD310" s="328"/>
      <c r="AE310" s="159">
        <f>+T310*AA310</f>
        <v>0</v>
      </c>
      <c r="AF310" s="159"/>
      <c r="AG310" s="159"/>
      <c r="AH310" s="159"/>
      <c r="AI310" s="159"/>
      <c r="AJ310" s="159"/>
      <c r="AK310" s="159"/>
      <c r="AL310" s="159"/>
      <c r="AM310" s="159"/>
      <c r="AN310" s="159"/>
    </row>
    <row r="311" spans="1:40" ht="45" customHeight="1">
      <c r="A311" s="129" t="s">
        <v>1766</v>
      </c>
      <c r="B311" s="130"/>
      <c r="C311" s="130"/>
      <c r="D311" s="130"/>
      <c r="E311" s="130"/>
      <c r="F311" s="130"/>
      <c r="G311" s="130"/>
      <c r="H311" s="130"/>
      <c r="I311" s="130"/>
      <c r="J311" s="130"/>
      <c r="K311" s="130"/>
      <c r="L311" s="130"/>
      <c r="M311" s="130"/>
      <c r="N311" s="130"/>
      <c r="O311" s="130"/>
      <c r="P311" s="130"/>
      <c r="Q311" s="130"/>
      <c r="R311" s="130"/>
      <c r="S311" s="130"/>
      <c r="T311" s="330">
        <f>+SUM(T303+T304+T305+T306+T307+T308+T309+T310)</f>
        <v>60000</v>
      </c>
      <c r="U311" s="132"/>
      <c r="V311" s="132"/>
      <c r="W311" s="132"/>
      <c r="X311" s="132"/>
      <c r="Y311" s="132"/>
      <c r="Z311" s="132"/>
      <c r="AA311" s="65"/>
      <c r="AB311" s="65"/>
      <c r="AC311" s="65"/>
      <c r="AD311" s="66"/>
      <c r="AE311" s="331">
        <f>+SUM(AE303:AN310)</f>
        <v>720000</v>
      </c>
      <c r="AF311" s="331"/>
      <c r="AG311" s="331"/>
      <c r="AH311" s="331"/>
      <c r="AI311" s="331"/>
      <c r="AJ311" s="331"/>
      <c r="AK311" s="331"/>
      <c r="AL311" s="331"/>
      <c r="AM311" s="331"/>
      <c r="AN311" s="331"/>
    </row>
    <row r="313" spans="1:40" ht="120" customHeight="1">
      <c r="A313" s="154" t="s">
        <v>1829</v>
      </c>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c r="AC313" s="154"/>
      <c r="AD313" s="154"/>
      <c r="AE313" s="154"/>
      <c r="AF313" s="154"/>
      <c r="AG313" s="154"/>
      <c r="AH313" s="154"/>
      <c r="AI313" s="154"/>
      <c r="AJ313" s="154"/>
      <c r="AK313" s="154"/>
      <c r="AL313" s="154"/>
      <c r="AM313" s="154"/>
      <c r="AN313" s="154"/>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213" t="s">
        <v>1830</v>
      </c>
      <c r="B319" s="214"/>
      <c r="C319" s="214"/>
      <c r="D319" s="214"/>
      <c r="E319" s="214"/>
      <c r="F319" s="214"/>
      <c r="G319" s="214"/>
      <c r="H319" s="214"/>
      <c r="I319" s="214"/>
      <c r="J319" s="214"/>
      <c r="K319" s="214"/>
      <c r="L319" s="214"/>
      <c r="M319" s="214"/>
      <c r="N319" s="214"/>
      <c r="O319" s="214"/>
      <c r="P319" s="214"/>
      <c r="Q319" s="214"/>
      <c r="R319" s="214"/>
      <c r="S319" s="214"/>
      <c r="T319" s="214"/>
      <c r="U319" s="214"/>
      <c r="V319" s="214"/>
      <c r="W319" s="214"/>
      <c r="X319" s="214"/>
      <c r="Y319" s="214"/>
      <c r="Z319" s="335" t="str">
        <f>+M243</f>
        <v>MORRALES</v>
      </c>
      <c r="AA319" s="335"/>
      <c r="AB319" s="335"/>
      <c r="AC319" s="335"/>
      <c r="AD319" s="335"/>
      <c r="AE319" s="335"/>
      <c r="AF319" s="335"/>
      <c r="AG319" s="335"/>
      <c r="AH319" s="335"/>
      <c r="AI319" s="335"/>
      <c r="AJ319" s="335"/>
      <c r="AK319" s="335"/>
      <c r="AL319" s="335"/>
      <c r="AM319" s="335"/>
      <c r="AN319" s="336"/>
    </row>
    <row r="320" spans="1:40" ht="48" customHeight="1">
      <c r="A320" s="127" t="s">
        <v>1831</v>
      </c>
      <c r="B320" s="127"/>
      <c r="C320" s="127"/>
      <c r="D320" s="127"/>
      <c r="E320" s="127"/>
      <c r="F320" s="127"/>
      <c r="G320" s="127"/>
      <c r="H320" s="127"/>
      <c r="I320" s="127"/>
      <c r="J320" s="127"/>
      <c r="K320" s="127" t="s">
        <v>1832</v>
      </c>
      <c r="L320" s="127"/>
      <c r="M320" s="127"/>
      <c r="N320" s="127"/>
      <c r="O320" s="127"/>
      <c r="P320" s="127"/>
      <c r="Q320" s="127"/>
      <c r="R320" s="127" t="s">
        <v>1833</v>
      </c>
      <c r="S320" s="127"/>
      <c r="T320" s="127"/>
      <c r="U320" s="127"/>
      <c r="V320" s="127"/>
      <c r="W320" s="127"/>
      <c r="X320" s="127"/>
      <c r="Y320" s="127"/>
      <c r="Z320" s="127"/>
      <c r="AA320" s="334" t="s">
        <v>1834</v>
      </c>
      <c r="AB320" s="334"/>
      <c r="AC320" s="334"/>
      <c r="AD320" s="334"/>
      <c r="AE320" s="127" t="s">
        <v>1835</v>
      </c>
      <c r="AF320" s="127"/>
      <c r="AG320" s="127"/>
      <c r="AH320" s="127"/>
      <c r="AI320" s="127"/>
      <c r="AJ320" s="127"/>
      <c r="AK320" s="127"/>
      <c r="AL320" s="127"/>
      <c r="AM320" s="127"/>
      <c r="AN320" s="127"/>
    </row>
    <row r="321" spans="1:40" ht="39.950000000000003" customHeight="1">
      <c r="A321" s="337" t="s">
        <v>1836</v>
      </c>
      <c r="B321" s="337"/>
      <c r="C321" s="337"/>
      <c r="D321" s="337"/>
      <c r="E321" s="337"/>
      <c r="F321" s="337"/>
      <c r="G321" s="337"/>
      <c r="H321" s="337"/>
      <c r="I321" s="337"/>
      <c r="J321" s="337"/>
      <c r="K321" s="338" t="s">
        <v>1837</v>
      </c>
      <c r="L321" s="338"/>
      <c r="M321" s="338"/>
      <c r="N321" s="338"/>
      <c r="O321" s="338"/>
      <c r="P321" s="338"/>
      <c r="Q321" s="338"/>
      <c r="R321" s="166">
        <v>13000</v>
      </c>
      <c r="S321" s="166"/>
      <c r="T321" s="166"/>
      <c r="U321" s="166"/>
      <c r="V321" s="166"/>
      <c r="W321" s="166"/>
      <c r="X321" s="166"/>
      <c r="Y321" s="166"/>
      <c r="Z321" s="166"/>
      <c r="AA321" s="328">
        <v>0.8</v>
      </c>
      <c r="AB321" s="328"/>
      <c r="AC321" s="328"/>
      <c r="AD321" s="328"/>
      <c r="AE321" s="120">
        <f>+R321*AA321</f>
        <v>10400</v>
      </c>
      <c r="AF321" s="332"/>
      <c r="AG321" s="332"/>
      <c r="AH321" s="332"/>
      <c r="AI321" s="332"/>
      <c r="AJ321" s="332"/>
      <c r="AK321" s="332"/>
      <c r="AL321" s="332"/>
      <c r="AM321" s="332"/>
      <c r="AN321" s="333"/>
    </row>
    <row r="322" spans="1:40" ht="39.950000000000003" customHeight="1">
      <c r="A322" s="337" t="s">
        <v>1838</v>
      </c>
      <c r="B322" s="337"/>
      <c r="C322" s="337"/>
      <c r="D322" s="337"/>
      <c r="E322" s="337"/>
      <c r="F322" s="337"/>
      <c r="G322" s="337"/>
      <c r="H322" s="337"/>
      <c r="I322" s="337"/>
      <c r="J322" s="337"/>
      <c r="K322" s="338" t="s">
        <v>1837</v>
      </c>
      <c r="L322" s="338"/>
      <c r="M322" s="338"/>
      <c r="N322" s="338"/>
      <c r="O322" s="338"/>
      <c r="P322" s="338"/>
      <c r="Q322" s="338"/>
      <c r="R322" s="166">
        <v>500</v>
      </c>
      <c r="S322" s="166"/>
      <c r="T322" s="166"/>
      <c r="U322" s="166"/>
      <c r="V322" s="166"/>
      <c r="W322" s="166"/>
      <c r="X322" s="166"/>
      <c r="Y322" s="166"/>
      <c r="Z322" s="166"/>
      <c r="AA322" s="328">
        <v>5</v>
      </c>
      <c r="AB322" s="328"/>
      <c r="AC322" s="328"/>
      <c r="AD322" s="328"/>
      <c r="AE322" s="120">
        <f>+R322*AA322</f>
        <v>2500</v>
      </c>
      <c r="AF322" s="332"/>
      <c r="AG322" s="332"/>
      <c r="AH322" s="332"/>
      <c r="AI322" s="332"/>
      <c r="AJ322" s="332"/>
      <c r="AK322" s="332"/>
      <c r="AL322" s="332"/>
      <c r="AM322" s="332"/>
      <c r="AN322" s="333"/>
    </row>
    <row r="323" spans="1:40" ht="39.950000000000003" customHeight="1">
      <c r="A323" s="337" t="s">
        <v>1839</v>
      </c>
      <c r="B323" s="337"/>
      <c r="C323" s="337"/>
      <c r="D323" s="337"/>
      <c r="E323" s="337"/>
      <c r="F323" s="337"/>
      <c r="G323" s="337"/>
      <c r="H323" s="337"/>
      <c r="I323" s="337"/>
      <c r="J323" s="337"/>
      <c r="K323" s="338" t="s">
        <v>1837</v>
      </c>
      <c r="L323" s="338"/>
      <c r="M323" s="338"/>
      <c r="N323" s="338"/>
      <c r="O323" s="338"/>
      <c r="P323" s="338"/>
      <c r="Q323" s="338"/>
      <c r="R323" s="166">
        <v>800</v>
      </c>
      <c r="S323" s="166"/>
      <c r="T323" s="166"/>
      <c r="U323" s="166"/>
      <c r="V323" s="166"/>
      <c r="W323" s="166"/>
      <c r="X323" s="166"/>
      <c r="Y323" s="166"/>
      <c r="Z323" s="166"/>
      <c r="AA323" s="328">
        <v>1.5</v>
      </c>
      <c r="AB323" s="328"/>
      <c r="AC323" s="328"/>
      <c r="AD323" s="328"/>
      <c r="AE323" s="120">
        <f>+R323*AA323</f>
        <v>1200</v>
      </c>
      <c r="AF323" s="332"/>
      <c r="AG323" s="332"/>
      <c r="AH323" s="332"/>
      <c r="AI323" s="332"/>
      <c r="AJ323" s="332"/>
      <c r="AK323" s="332"/>
      <c r="AL323" s="332"/>
      <c r="AM323" s="332"/>
      <c r="AN323" s="333"/>
    </row>
    <row r="324" spans="1:40" ht="39.950000000000003" customHeight="1">
      <c r="A324" s="337" t="s">
        <v>1840</v>
      </c>
      <c r="B324" s="337"/>
      <c r="C324" s="337"/>
      <c r="D324" s="337"/>
      <c r="E324" s="337"/>
      <c r="F324" s="337"/>
      <c r="G324" s="337"/>
      <c r="H324" s="337"/>
      <c r="I324" s="337"/>
      <c r="J324" s="337"/>
      <c r="K324" s="338" t="s">
        <v>1837</v>
      </c>
      <c r="L324" s="338"/>
      <c r="M324" s="338"/>
      <c r="N324" s="338"/>
      <c r="O324" s="338"/>
      <c r="P324" s="338"/>
      <c r="Q324" s="338"/>
      <c r="R324" s="166">
        <v>8000</v>
      </c>
      <c r="S324" s="166"/>
      <c r="T324" s="166"/>
      <c r="U324" s="166"/>
      <c r="V324" s="166"/>
      <c r="W324" s="166"/>
      <c r="X324" s="166"/>
      <c r="Y324" s="166"/>
      <c r="Z324" s="166"/>
      <c r="AA324" s="328">
        <v>0.8</v>
      </c>
      <c r="AB324" s="328"/>
      <c r="AC324" s="328"/>
      <c r="AD324" s="328"/>
      <c r="AE324" s="120">
        <f>+R324*AA324</f>
        <v>6400</v>
      </c>
      <c r="AF324" s="332"/>
      <c r="AG324" s="332"/>
      <c r="AH324" s="332"/>
      <c r="AI324" s="332"/>
      <c r="AJ324" s="332"/>
      <c r="AK324" s="332"/>
      <c r="AL324" s="332"/>
      <c r="AM324" s="332"/>
      <c r="AN324" s="333"/>
    </row>
    <row r="325" spans="1:40" ht="39.950000000000003" customHeight="1">
      <c r="A325" s="337" t="s">
        <v>1841</v>
      </c>
      <c r="B325" s="337"/>
      <c r="C325" s="337"/>
      <c r="D325" s="337"/>
      <c r="E325" s="337"/>
      <c r="F325" s="337"/>
      <c r="G325" s="337"/>
      <c r="H325" s="337"/>
      <c r="I325" s="337"/>
      <c r="J325" s="337"/>
      <c r="K325" s="338" t="s">
        <v>1703</v>
      </c>
      <c r="L325" s="338"/>
      <c r="M325" s="338"/>
      <c r="N325" s="338"/>
      <c r="O325" s="338"/>
      <c r="P325" s="338"/>
      <c r="Q325" s="338"/>
      <c r="R325" s="166">
        <v>200</v>
      </c>
      <c r="S325" s="166"/>
      <c r="T325" s="166"/>
      <c r="U325" s="166"/>
      <c r="V325" s="166"/>
      <c r="W325" s="166"/>
      <c r="X325" s="166"/>
      <c r="Y325" s="166"/>
      <c r="Z325" s="166"/>
      <c r="AA325" s="328">
        <v>5</v>
      </c>
      <c r="AB325" s="328"/>
      <c r="AC325" s="328"/>
      <c r="AD325" s="328"/>
      <c r="AE325" s="120">
        <f>+R325*AA325</f>
        <v>1000</v>
      </c>
      <c r="AF325" s="332"/>
      <c r="AG325" s="332"/>
      <c r="AH325" s="332"/>
      <c r="AI325" s="332"/>
      <c r="AJ325" s="332"/>
      <c r="AK325" s="332"/>
      <c r="AL325" s="332"/>
      <c r="AM325" s="332"/>
      <c r="AN325" s="333"/>
    </row>
    <row r="326" spans="1:40" ht="45" customHeight="1">
      <c r="A326" s="129" t="s">
        <v>1766</v>
      </c>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c r="AC326" s="130"/>
      <c r="AD326" s="131"/>
      <c r="AE326" s="339">
        <f>+SUM(AE321:AN325)</f>
        <v>21500</v>
      </c>
      <c r="AF326" s="339"/>
      <c r="AG326" s="339"/>
      <c r="AH326" s="339"/>
      <c r="AI326" s="339"/>
      <c r="AJ326" s="339"/>
      <c r="AK326" s="339"/>
      <c r="AL326" s="339"/>
      <c r="AM326" s="339"/>
      <c r="AN326" s="339"/>
    </row>
    <row r="327" spans="1:40" ht="14.25" customHeight="1"/>
    <row r="328" spans="1:40" ht="26.25" customHeight="1">
      <c r="A328" s="213" t="s">
        <v>1842</v>
      </c>
      <c r="B328" s="214"/>
      <c r="C328" s="214"/>
      <c r="D328" s="214"/>
      <c r="E328" s="214"/>
      <c r="F328" s="214"/>
      <c r="G328" s="214"/>
      <c r="H328" s="214"/>
      <c r="I328" s="214"/>
      <c r="J328" s="214"/>
      <c r="K328" s="214"/>
      <c r="L328" s="214"/>
      <c r="M328" s="214"/>
      <c r="N328" s="214"/>
      <c r="O328" s="214"/>
      <c r="P328" s="214"/>
      <c r="Q328" s="214"/>
      <c r="R328" s="214"/>
      <c r="S328" s="214"/>
      <c r="T328" s="214"/>
      <c r="U328" s="214"/>
      <c r="V328" s="214"/>
      <c r="W328" s="214"/>
      <c r="X328" s="214"/>
      <c r="Y328" s="214"/>
      <c r="Z328" s="335" t="str">
        <f>+M261</f>
        <v>BLUSAS</v>
      </c>
      <c r="AA328" s="335"/>
      <c r="AB328" s="335"/>
      <c r="AC328" s="335"/>
      <c r="AD328" s="335"/>
      <c r="AE328" s="335"/>
      <c r="AF328" s="335"/>
      <c r="AG328" s="335"/>
      <c r="AH328" s="335"/>
      <c r="AI328" s="335"/>
      <c r="AJ328" s="335"/>
      <c r="AK328" s="335"/>
      <c r="AL328" s="335"/>
      <c r="AM328" s="335"/>
      <c r="AN328" s="336"/>
    </row>
    <row r="329" spans="1:40" ht="49.5" customHeight="1">
      <c r="A329" s="127" t="s">
        <v>1831</v>
      </c>
      <c r="B329" s="127"/>
      <c r="C329" s="127"/>
      <c r="D329" s="127"/>
      <c r="E329" s="127"/>
      <c r="F329" s="127"/>
      <c r="G329" s="127"/>
      <c r="H329" s="127"/>
      <c r="I329" s="127"/>
      <c r="J329" s="127"/>
      <c r="K329" s="127" t="s">
        <v>1832</v>
      </c>
      <c r="L329" s="127"/>
      <c r="M329" s="127"/>
      <c r="N329" s="127"/>
      <c r="O329" s="127"/>
      <c r="P329" s="127"/>
      <c r="Q329" s="127"/>
      <c r="R329" s="127" t="s">
        <v>1833</v>
      </c>
      <c r="S329" s="127"/>
      <c r="T329" s="127"/>
      <c r="U329" s="127"/>
      <c r="V329" s="127"/>
      <c r="W329" s="127"/>
      <c r="X329" s="127"/>
      <c r="Y329" s="127"/>
      <c r="Z329" s="127"/>
      <c r="AA329" s="334" t="s">
        <v>1834</v>
      </c>
      <c r="AB329" s="334"/>
      <c r="AC329" s="334"/>
      <c r="AD329" s="334"/>
      <c r="AE329" s="127" t="s">
        <v>1835</v>
      </c>
      <c r="AF329" s="127"/>
      <c r="AG329" s="127"/>
      <c r="AH329" s="127"/>
      <c r="AI329" s="127"/>
      <c r="AJ329" s="127"/>
      <c r="AK329" s="127"/>
      <c r="AL329" s="127"/>
      <c r="AM329" s="127"/>
      <c r="AN329" s="127"/>
    </row>
    <row r="330" spans="1:40" ht="39.950000000000003" customHeight="1">
      <c r="A330" s="337" t="s">
        <v>1843</v>
      </c>
      <c r="B330" s="337"/>
      <c r="C330" s="337"/>
      <c r="D330" s="337"/>
      <c r="E330" s="337"/>
      <c r="F330" s="337"/>
      <c r="G330" s="337"/>
      <c r="H330" s="337"/>
      <c r="I330" s="337"/>
      <c r="J330" s="337"/>
      <c r="K330" s="338" t="s">
        <v>1837</v>
      </c>
      <c r="L330" s="338"/>
      <c r="M330" s="338"/>
      <c r="N330" s="338"/>
      <c r="O330" s="338"/>
      <c r="P330" s="338"/>
      <c r="Q330" s="338"/>
      <c r="R330" s="166">
        <v>12000</v>
      </c>
      <c r="S330" s="166"/>
      <c r="T330" s="166"/>
      <c r="U330" s="166"/>
      <c r="V330" s="166"/>
      <c r="W330" s="166"/>
      <c r="X330" s="166"/>
      <c r="Y330" s="166"/>
      <c r="Z330" s="166"/>
      <c r="AA330" s="328">
        <v>1.2</v>
      </c>
      <c r="AB330" s="328"/>
      <c r="AC330" s="328"/>
      <c r="AD330" s="328"/>
      <c r="AE330" s="120">
        <f>+R330*AA330</f>
        <v>14400</v>
      </c>
      <c r="AF330" s="332"/>
      <c r="AG330" s="332"/>
      <c r="AH330" s="332"/>
      <c r="AI330" s="332"/>
      <c r="AJ330" s="332"/>
      <c r="AK330" s="332"/>
      <c r="AL330" s="332"/>
      <c r="AM330" s="332"/>
      <c r="AN330" s="333"/>
    </row>
    <row r="331" spans="1:40" ht="39.950000000000003" customHeight="1">
      <c r="A331" s="337" t="s">
        <v>1844</v>
      </c>
      <c r="B331" s="337"/>
      <c r="C331" s="337"/>
      <c r="D331" s="337"/>
      <c r="E331" s="337"/>
      <c r="F331" s="337"/>
      <c r="G331" s="337"/>
      <c r="H331" s="337"/>
      <c r="I331" s="337"/>
      <c r="J331" s="337"/>
      <c r="K331" s="338" t="s">
        <v>1837</v>
      </c>
      <c r="L331" s="338"/>
      <c r="M331" s="338"/>
      <c r="N331" s="338"/>
      <c r="O331" s="338"/>
      <c r="P331" s="338"/>
      <c r="Q331" s="338"/>
      <c r="R331" s="166">
        <v>5500</v>
      </c>
      <c r="S331" s="166"/>
      <c r="T331" s="166"/>
      <c r="U331" s="166"/>
      <c r="V331" s="166"/>
      <c r="W331" s="166"/>
      <c r="X331" s="166"/>
      <c r="Y331" s="166"/>
      <c r="Z331" s="166"/>
      <c r="AA331" s="328">
        <v>0.2</v>
      </c>
      <c r="AB331" s="328"/>
      <c r="AC331" s="328"/>
      <c r="AD331" s="328"/>
      <c r="AE331" s="120">
        <f>+R331*AA331</f>
        <v>1100</v>
      </c>
      <c r="AF331" s="332"/>
      <c r="AG331" s="332"/>
      <c r="AH331" s="332"/>
      <c r="AI331" s="332"/>
      <c r="AJ331" s="332"/>
      <c r="AK331" s="332"/>
      <c r="AL331" s="332"/>
      <c r="AM331" s="332"/>
      <c r="AN331" s="333"/>
    </row>
    <row r="332" spans="1:40" ht="39.950000000000003" customHeight="1">
      <c r="A332" s="337" t="s">
        <v>1845</v>
      </c>
      <c r="B332" s="337"/>
      <c r="C332" s="337"/>
      <c r="D332" s="337"/>
      <c r="E332" s="337"/>
      <c r="F332" s="337"/>
      <c r="G332" s="337"/>
      <c r="H332" s="337"/>
      <c r="I332" s="337"/>
      <c r="J332" s="337"/>
      <c r="K332" s="338" t="s">
        <v>1846</v>
      </c>
      <c r="L332" s="338"/>
      <c r="M332" s="338"/>
      <c r="N332" s="338"/>
      <c r="O332" s="338"/>
      <c r="P332" s="338"/>
      <c r="Q332" s="338"/>
      <c r="R332" s="166">
        <v>3500</v>
      </c>
      <c r="S332" s="166"/>
      <c r="T332" s="166"/>
      <c r="U332" s="166"/>
      <c r="V332" s="166"/>
      <c r="W332" s="166"/>
      <c r="X332" s="166"/>
      <c r="Y332" s="166"/>
      <c r="Z332" s="166"/>
      <c r="AA332" s="328">
        <v>0.2</v>
      </c>
      <c r="AB332" s="328"/>
      <c r="AC332" s="328"/>
      <c r="AD332" s="328"/>
      <c r="AE332" s="120">
        <f>+R332*AA332</f>
        <v>700</v>
      </c>
      <c r="AF332" s="332"/>
      <c r="AG332" s="332"/>
      <c r="AH332" s="332"/>
      <c r="AI332" s="332"/>
      <c r="AJ332" s="332"/>
      <c r="AK332" s="332"/>
      <c r="AL332" s="332"/>
      <c r="AM332" s="332"/>
      <c r="AN332" s="333"/>
    </row>
    <row r="333" spans="1:40" ht="39.950000000000003" customHeight="1">
      <c r="A333" s="337" t="s">
        <v>1847</v>
      </c>
      <c r="B333" s="337"/>
      <c r="C333" s="337"/>
      <c r="D333" s="337"/>
      <c r="E333" s="337"/>
      <c r="F333" s="337"/>
      <c r="G333" s="337"/>
      <c r="H333" s="337"/>
      <c r="I333" s="337"/>
      <c r="J333" s="337"/>
      <c r="K333" s="338" t="s">
        <v>1848</v>
      </c>
      <c r="L333" s="338"/>
      <c r="M333" s="338"/>
      <c r="N333" s="338"/>
      <c r="O333" s="338"/>
      <c r="P333" s="338"/>
      <c r="Q333" s="338"/>
      <c r="R333" s="166">
        <v>4250</v>
      </c>
      <c r="S333" s="166"/>
      <c r="T333" s="166"/>
      <c r="U333" s="166"/>
      <c r="V333" s="166"/>
      <c r="W333" s="166"/>
      <c r="X333" s="166"/>
      <c r="Y333" s="166"/>
      <c r="Z333" s="166"/>
      <c r="AA333" s="328">
        <v>0.2</v>
      </c>
      <c r="AB333" s="328"/>
      <c r="AC333" s="328"/>
      <c r="AD333" s="328"/>
      <c r="AE333" s="120">
        <f>+R333*AA333</f>
        <v>850</v>
      </c>
      <c r="AF333" s="332"/>
      <c r="AG333" s="332"/>
      <c r="AH333" s="332"/>
      <c r="AI333" s="332"/>
      <c r="AJ333" s="332"/>
      <c r="AK333" s="332"/>
      <c r="AL333" s="332"/>
      <c r="AM333" s="332"/>
      <c r="AN333" s="333"/>
    </row>
    <row r="334" spans="1:40" ht="39.950000000000003" customHeight="1">
      <c r="A334" s="337" t="s">
        <v>1849</v>
      </c>
      <c r="B334" s="337"/>
      <c r="C334" s="337"/>
      <c r="D334" s="337"/>
      <c r="E334" s="337"/>
      <c r="F334" s="337"/>
      <c r="G334" s="337"/>
      <c r="H334" s="337"/>
      <c r="I334" s="337"/>
      <c r="J334" s="337"/>
      <c r="K334" s="338" t="s">
        <v>1703</v>
      </c>
      <c r="L334" s="338"/>
      <c r="M334" s="338"/>
      <c r="N334" s="338"/>
      <c r="O334" s="338"/>
      <c r="P334" s="338"/>
      <c r="Q334" s="338"/>
      <c r="R334" s="166">
        <v>300</v>
      </c>
      <c r="S334" s="166"/>
      <c r="T334" s="166"/>
      <c r="U334" s="166"/>
      <c r="V334" s="166"/>
      <c r="W334" s="166"/>
      <c r="X334" s="166"/>
      <c r="Y334" s="166"/>
      <c r="Z334" s="166"/>
      <c r="AA334" s="328">
        <v>8</v>
      </c>
      <c r="AB334" s="328"/>
      <c r="AC334" s="328"/>
      <c r="AD334" s="328"/>
      <c r="AE334" s="120">
        <f>+R334*AA334</f>
        <v>2400</v>
      </c>
      <c r="AF334" s="332"/>
      <c r="AG334" s="332"/>
      <c r="AH334" s="332"/>
      <c r="AI334" s="332"/>
      <c r="AJ334" s="332"/>
      <c r="AK334" s="332"/>
      <c r="AL334" s="332"/>
      <c r="AM334" s="332"/>
      <c r="AN334" s="333"/>
    </row>
    <row r="335" spans="1:40" ht="45" customHeight="1">
      <c r="A335" s="136" t="s">
        <v>1766</v>
      </c>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c r="AC335" s="137"/>
      <c r="AD335" s="138"/>
      <c r="AE335" s="339">
        <f>+SUM(AE330:AN334)</f>
        <v>19450</v>
      </c>
      <c r="AF335" s="339"/>
      <c r="AG335" s="339"/>
      <c r="AH335" s="339"/>
      <c r="AI335" s="339"/>
      <c r="AJ335" s="339"/>
      <c r="AK335" s="339"/>
      <c r="AL335" s="339"/>
      <c r="AM335" s="339"/>
      <c r="AN335" s="339"/>
    </row>
    <row r="336" spans="1:40" ht="14.1" customHeight="1"/>
    <row r="337" spans="1:42" ht="26.25" customHeight="1">
      <c r="A337" s="213" t="s">
        <v>1850</v>
      </c>
      <c r="B337" s="214"/>
      <c r="C337" s="214"/>
      <c r="D337" s="214"/>
      <c r="E337" s="214"/>
      <c r="F337" s="214"/>
      <c r="G337" s="214"/>
      <c r="H337" s="214"/>
      <c r="I337" s="214"/>
      <c r="J337" s="214"/>
      <c r="K337" s="214"/>
      <c r="L337" s="214"/>
      <c r="M337" s="214"/>
      <c r="N337" s="214"/>
      <c r="O337" s="214"/>
      <c r="P337" s="214"/>
      <c r="Q337" s="214"/>
      <c r="R337" s="214"/>
      <c r="S337" s="214"/>
      <c r="T337" s="214"/>
      <c r="U337" s="214"/>
      <c r="V337" s="214"/>
      <c r="W337" s="214"/>
      <c r="X337" s="214"/>
      <c r="Y337" s="214"/>
      <c r="Z337" s="335" t="str">
        <f>+M279</f>
        <v>PANTALON DE SUDADERA</v>
      </c>
      <c r="AA337" s="335"/>
      <c r="AB337" s="335"/>
      <c r="AC337" s="335"/>
      <c r="AD337" s="335"/>
      <c r="AE337" s="335"/>
      <c r="AF337" s="335"/>
      <c r="AG337" s="335"/>
      <c r="AH337" s="335"/>
      <c r="AI337" s="335"/>
      <c r="AJ337" s="335"/>
      <c r="AK337" s="335"/>
      <c r="AL337" s="335"/>
      <c r="AM337" s="335"/>
      <c r="AN337" s="336"/>
    </row>
    <row r="338" spans="1:42" ht="56.25" customHeight="1">
      <c r="A338" s="127" t="s">
        <v>1831</v>
      </c>
      <c r="B338" s="127"/>
      <c r="C338" s="127"/>
      <c r="D338" s="127"/>
      <c r="E338" s="127"/>
      <c r="F338" s="127"/>
      <c r="G338" s="127"/>
      <c r="H338" s="127"/>
      <c r="I338" s="127"/>
      <c r="J338" s="127"/>
      <c r="K338" s="127" t="s">
        <v>1832</v>
      </c>
      <c r="L338" s="127"/>
      <c r="M338" s="127"/>
      <c r="N338" s="127"/>
      <c r="O338" s="127"/>
      <c r="P338" s="127"/>
      <c r="Q338" s="127"/>
      <c r="R338" s="127" t="s">
        <v>1851</v>
      </c>
      <c r="S338" s="127"/>
      <c r="T338" s="127"/>
      <c r="U338" s="127"/>
      <c r="V338" s="127"/>
      <c r="W338" s="127"/>
      <c r="X338" s="127"/>
      <c r="Y338" s="127"/>
      <c r="Z338" s="127"/>
      <c r="AA338" s="334" t="s">
        <v>1834</v>
      </c>
      <c r="AB338" s="334"/>
      <c r="AC338" s="334"/>
      <c r="AD338" s="334"/>
      <c r="AE338" s="127" t="s">
        <v>1852</v>
      </c>
      <c r="AF338" s="127"/>
      <c r="AG338" s="127"/>
      <c r="AH338" s="127"/>
      <c r="AI338" s="127"/>
      <c r="AJ338" s="127"/>
      <c r="AK338" s="127"/>
      <c r="AL338" s="127"/>
      <c r="AM338" s="127"/>
      <c r="AN338" s="127"/>
    </row>
    <row r="339" spans="1:42" ht="39.950000000000003" customHeight="1">
      <c r="A339" s="337" t="s">
        <v>1853</v>
      </c>
      <c r="B339" s="337"/>
      <c r="C339" s="337"/>
      <c r="D339" s="337"/>
      <c r="E339" s="337"/>
      <c r="F339" s="337"/>
      <c r="G339" s="337"/>
      <c r="H339" s="337"/>
      <c r="I339" s="337"/>
      <c r="J339" s="337"/>
      <c r="K339" s="338" t="s">
        <v>1837</v>
      </c>
      <c r="L339" s="338"/>
      <c r="M339" s="338"/>
      <c r="N339" s="338"/>
      <c r="O339" s="338"/>
      <c r="P339" s="338"/>
      <c r="Q339" s="338"/>
      <c r="R339" s="166">
        <v>23000</v>
      </c>
      <c r="S339" s="166"/>
      <c r="T339" s="166"/>
      <c r="U339" s="166"/>
      <c r="V339" s="166"/>
      <c r="W339" s="166"/>
      <c r="X339" s="166"/>
      <c r="Y339" s="166"/>
      <c r="Z339" s="166"/>
      <c r="AA339" s="328">
        <v>1.3</v>
      </c>
      <c r="AB339" s="328"/>
      <c r="AC339" s="328"/>
      <c r="AD339" s="328"/>
      <c r="AE339" s="120">
        <f>+R339*AA339</f>
        <v>29900</v>
      </c>
      <c r="AF339" s="332"/>
      <c r="AG339" s="332"/>
      <c r="AH339" s="332"/>
      <c r="AI339" s="332"/>
      <c r="AJ339" s="332"/>
      <c r="AK339" s="332"/>
      <c r="AL339" s="332"/>
      <c r="AM339" s="332"/>
      <c r="AN339" s="333"/>
    </row>
    <row r="340" spans="1:42" ht="39.950000000000003" customHeight="1">
      <c r="A340" s="337" t="s">
        <v>1854</v>
      </c>
      <c r="B340" s="337"/>
      <c r="C340" s="337"/>
      <c r="D340" s="337"/>
      <c r="E340" s="337"/>
      <c r="F340" s="337"/>
      <c r="G340" s="337"/>
      <c r="H340" s="337"/>
      <c r="I340" s="337"/>
      <c r="J340" s="337"/>
      <c r="K340" s="338" t="s">
        <v>1837</v>
      </c>
      <c r="L340" s="338"/>
      <c r="M340" s="338"/>
      <c r="N340" s="338"/>
      <c r="O340" s="338"/>
      <c r="P340" s="338"/>
      <c r="Q340" s="338"/>
      <c r="R340" s="166">
        <v>1200</v>
      </c>
      <c r="S340" s="166"/>
      <c r="T340" s="166"/>
      <c r="U340" s="166"/>
      <c r="V340" s="166"/>
      <c r="W340" s="166"/>
      <c r="X340" s="166"/>
      <c r="Y340" s="166"/>
      <c r="Z340" s="166"/>
      <c r="AA340" s="328">
        <v>0.6</v>
      </c>
      <c r="AB340" s="328"/>
      <c r="AC340" s="328"/>
      <c r="AD340" s="328"/>
      <c r="AE340" s="120">
        <f>+R340*AA340</f>
        <v>720</v>
      </c>
      <c r="AF340" s="332"/>
      <c r="AG340" s="332"/>
      <c r="AH340" s="332"/>
      <c r="AI340" s="332"/>
      <c r="AJ340" s="332"/>
      <c r="AK340" s="332"/>
      <c r="AL340" s="332"/>
      <c r="AM340" s="332"/>
      <c r="AN340" s="333"/>
    </row>
    <row r="341" spans="1:42" ht="39.950000000000003" customHeight="1">
      <c r="A341" s="337" t="s">
        <v>1845</v>
      </c>
      <c r="B341" s="337"/>
      <c r="C341" s="337"/>
      <c r="D341" s="337"/>
      <c r="E341" s="337"/>
      <c r="F341" s="337"/>
      <c r="G341" s="337"/>
      <c r="H341" s="337"/>
      <c r="I341" s="337"/>
      <c r="J341" s="337"/>
      <c r="K341" s="338" t="s">
        <v>1846</v>
      </c>
      <c r="L341" s="338"/>
      <c r="M341" s="338"/>
      <c r="N341" s="338"/>
      <c r="O341" s="338"/>
      <c r="P341" s="338"/>
      <c r="Q341" s="338"/>
      <c r="R341" s="166">
        <v>3500</v>
      </c>
      <c r="S341" s="166"/>
      <c r="T341" s="166"/>
      <c r="U341" s="166"/>
      <c r="V341" s="166"/>
      <c r="W341" s="166"/>
      <c r="X341" s="166"/>
      <c r="Y341" s="166"/>
      <c r="Z341" s="166"/>
      <c r="AA341" s="328">
        <v>0.2</v>
      </c>
      <c r="AB341" s="328"/>
      <c r="AC341" s="328"/>
      <c r="AD341" s="328"/>
      <c r="AE341" s="120">
        <f>+R341*AA341</f>
        <v>700</v>
      </c>
      <c r="AF341" s="332"/>
      <c r="AG341" s="332"/>
      <c r="AH341" s="332"/>
      <c r="AI341" s="332"/>
      <c r="AJ341" s="332"/>
      <c r="AK341" s="332"/>
      <c r="AL341" s="332"/>
      <c r="AM341" s="332"/>
      <c r="AN341" s="333"/>
    </row>
    <row r="342" spans="1:42" ht="39.950000000000003" customHeight="1">
      <c r="A342" s="337" t="s">
        <v>1847</v>
      </c>
      <c r="B342" s="337"/>
      <c r="C342" s="337"/>
      <c r="D342" s="337"/>
      <c r="E342" s="337"/>
      <c r="F342" s="337"/>
      <c r="G342" s="337"/>
      <c r="H342" s="337"/>
      <c r="I342" s="337"/>
      <c r="J342" s="337"/>
      <c r="K342" s="338" t="s">
        <v>1848</v>
      </c>
      <c r="L342" s="338"/>
      <c r="M342" s="338"/>
      <c r="N342" s="338"/>
      <c r="O342" s="338"/>
      <c r="P342" s="338"/>
      <c r="Q342" s="338"/>
      <c r="R342" s="166">
        <v>4250</v>
      </c>
      <c r="S342" s="166"/>
      <c r="T342" s="166"/>
      <c r="U342" s="166"/>
      <c r="V342" s="166"/>
      <c r="W342" s="166"/>
      <c r="X342" s="166"/>
      <c r="Y342" s="166"/>
      <c r="Z342" s="166"/>
      <c r="AA342" s="328">
        <v>0.2</v>
      </c>
      <c r="AB342" s="328"/>
      <c r="AC342" s="328"/>
      <c r="AD342" s="328"/>
      <c r="AE342" s="120">
        <f>+R342*AA342</f>
        <v>850</v>
      </c>
      <c r="AF342" s="332"/>
      <c r="AG342" s="332"/>
      <c r="AH342" s="332"/>
      <c r="AI342" s="332"/>
      <c r="AJ342" s="332"/>
      <c r="AK342" s="332"/>
      <c r="AL342" s="332"/>
      <c r="AM342" s="332"/>
      <c r="AN342" s="333"/>
    </row>
    <row r="343" spans="1:42" ht="39.950000000000003" customHeight="1">
      <c r="A343" s="337">
        <v>5</v>
      </c>
      <c r="B343" s="337"/>
      <c r="C343" s="337"/>
      <c r="D343" s="337"/>
      <c r="E343" s="337"/>
      <c r="F343" s="337"/>
      <c r="G343" s="337"/>
      <c r="H343" s="337"/>
      <c r="I343" s="337"/>
      <c r="J343" s="337"/>
      <c r="K343" s="338"/>
      <c r="L343" s="338"/>
      <c r="M343" s="338"/>
      <c r="N343" s="338"/>
      <c r="O343" s="338"/>
      <c r="P343" s="338"/>
      <c r="Q343" s="338"/>
      <c r="R343" s="166"/>
      <c r="S343" s="166"/>
      <c r="T343" s="166"/>
      <c r="U343" s="166"/>
      <c r="V343" s="166"/>
      <c r="W343" s="166"/>
      <c r="X343" s="166"/>
      <c r="Y343" s="166"/>
      <c r="Z343" s="166"/>
      <c r="AA343" s="328"/>
      <c r="AB343" s="328"/>
      <c r="AC343" s="328"/>
      <c r="AD343" s="328"/>
      <c r="AE343" s="120">
        <f>+R343*AA343</f>
        <v>0</v>
      </c>
      <c r="AF343" s="332"/>
      <c r="AG343" s="332"/>
      <c r="AH343" s="332"/>
      <c r="AI343" s="332"/>
      <c r="AJ343" s="332"/>
      <c r="AK343" s="332"/>
      <c r="AL343" s="332"/>
      <c r="AM343" s="332"/>
      <c r="AN343" s="333"/>
    </row>
    <row r="344" spans="1:42" ht="45" customHeight="1">
      <c r="A344" s="129" t="s">
        <v>1766</v>
      </c>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c r="AC344" s="130"/>
      <c r="AD344" s="131"/>
      <c r="AE344" s="339">
        <f>+SUM(AE339:AN343)</f>
        <v>32170</v>
      </c>
      <c r="AF344" s="339"/>
      <c r="AG344" s="339"/>
      <c r="AH344" s="339"/>
      <c r="AI344" s="339"/>
      <c r="AJ344" s="339"/>
      <c r="AK344" s="339"/>
      <c r="AL344" s="339"/>
      <c r="AM344" s="339"/>
      <c r="AN344" s="339"/>
    </row>
    <row r="345" spans="1:42" ht="14.25" customHeight="1"/>
    <row r="346" spans="1:42" ht="43.5" customHeight="1">
      <c r="A346" s="154" t="s">
        <v>1855</v>
      </c>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c r="AC346" s="154"/>
      <c r="AD346" s="154"/>
      <c r="AE346" s="154"/>
      <c r="AF346" s="154"/>
      <c r="AG346" s="154"/>
      <c r="AH346" s="154"/>
      <c r="AI346" s="154"/>
      <c r="AJ346" s="154"/>
      <c r="AK346" s="154"/>
      <c r="AL346" s="154"/>
      <c r="AM346" s="154"/>
      <c r="AN346" s="154"/>
    </row>
    <row r="347" spans="1:42" ht="14.25" customHeight="1"/>
    <row r="348" spans="1:42" ht="39.950000000000003" customHeight="1">
      <c r="A348" s="347" t="s">
        <v>1856</v>
      </c>
      <c r="B348" s="347"/>
      <c r="C348" s="347"/>
      <c r="D348" s="347"/>
      <c r="E348" s="347"/>
      <c r="F348" s="347"/>
      <c r="G348" s="347"/>
      <c r="H348" s="347"/>
      <c r="I348" s="347"/>
      <c r="J348" s="347"/>
      <c r="K348" s="347"/>
      <c r="L348" s="347"/>
      <c r="M348" s="341" t="str">
        <f>+A235</f>
        <v>MORRALES</v>
      </c>
      <c r="N348" s="341"/>
      <c r="O348" s="341"/>
      <c r="P348" s="341"/>
      <c r="Q348" s="341"/>
      <c r="R348" s="341"/>
      <c r="S348" s="341"/>
      <c r="T348" s="341"/>
      <c r="U348" s="341"/>
      <c r="V348" s="341"/>
      <c r="W348" s="341" t="str">
        <f>+M261</f>
        <v>BLUSAS</v>
      </c>
      <c r="X348" s="341"/>
      <c r="Y348" s="341"/>
      <c r="Z348" s="341"/>
      <c r="AA348" s="341"/>
      <c r="AB348" s="341"/>
      <c r="AC348" s="341"/>
      <c r="AD348" s="341"/>
      <c r="AE348" s="341"/>
      <c r="AF348" s="341"/>
      <c r="AG348" s="341" t="str">
        <f>+A237</f>
        <v>PANTALON DE SUDADERA</v>
      </c>
      <c r="AH348" s="341"/>
      <c r="AI348" s="341"/>
      <c r="AJ348" s="341"/>
      <c r="AK348" s="341"/>
      <c r="AL348" s="341"/>
      <c r="AM348" s="341"/>
      <c r="AN348" s="341"/>
      <c r="AO348" s="341"/>
      <c r="AP348" s="341"/>
    </row>
    <row r="349" spans="1:42" ht="39.950000000000003" customHeight="1">
      <c r="A349" s="347" t="s">
        <v>1857</v>
      </c>
      <c r="B349" s="347"/>
      <c r="C349" s="347"/>
      <c r="D349" s="347"/>
      <c r="E349" s="347"/>
      <c r="F349" s="347"/>
      <c r="G349" s="347"/>
      <c r="H349" s="347"/>
      <c r="I349" s="347"/>
      <c r="J349" s="347"/>
      <c r="K349" s="347"/>
      <c r="L349" s="347"/>
      <c r="M349" s="159">
        <f>+Q235</f>
        <v>60000</v>
      </c>
      <c r="N349" s="341"/>
      <c r="O349" s="341"/>
      <c r="P349" s="341"/>
      <c r="Q349" s="341"/>
      <c r="R349" s="341"/>
      <c r="S349" s="341"/>
      <c r="T349" s="341"/>
      <c r="U349" s="341"/>
      <c r="V349" s="341"/>
      <c r="W349" s="159">
        <f>+Q236</f>
        <v>45000</v>
      </c>
      <c r="X349" s="341"/>
      <c r="Y349" s="341"/>
      <c r="Z349" s="341"/>
      <c r="AA349" s="341"/>
      <c r="AB349" s="341"/>
      <c r="AC349" s="341"/>
      <c r="AD349" s="341"/>
      <c r="AE349" s="341"/>
      <c r="AF349" s="341"/>
      <c r="AG349" s="159">
        <f>+Q237</f>
        <v>60000</v>
      </c>
      <c r="AH349" s="341"/>
      <c r="AI349" s="341"/>
      <c r="AJ349" s="341"/>
      <c r="AK349" s="341"/>
      <c r="AL349" s="341"/>
      <c r="AM349" s="341"/>
      <c r="AN349" s="341"/>
      <c r="AO349" s="341"/>
      <c r="AP349" s="341"/>
    </row>
    <row r="350" spans="1:42" ht="39.950000000000003" customHeight="1">
      <c r="A350" s="347" t="s">
        <v>1858</v>
      </c>
      <c r="B350" s="347"/>
      <c r="C350" s="347"/>
      <c r="D350" s="347"/>
      <c r="E350" s="347"/>
      <c r="F350" s="347"/>
      <c r="G350" s="347"/>
      <c r="H350" s="347"/>
      <c r="I350" s="347"/>
      <c r="J350" s="347"/>
      <c r="K350" s="347"/>
      <c r="L350" s="347"/>
      <c r="M350" s="159">
        <f>+AE326</f>
        <v>21500</v>
      </c>
      <c r="N350" s="341"/>
      <c r="O350" s="341"/>
      <c r="P350" s="341"/>
      <c r="Q350" s="341"/>
      <c r="R350" s="341"/>
      <c r="S350" s="341"/>
      <c r="T350" s="341"/>
      <c r="U350" s="341"/>
      <c r="V350" s="341"/>
      <c r="W350" s="159">
        <f>+AE335</f>
        <v>19450</v>
      </c>
      <c r="X350" s="341"/>
      <c r="Y350" s="341"/>
      <c r="Z350" s="341"/>
      <c r="AA350" s="341"/>
      <c r="AB350" s="341"/>
      <c r="AC350" s="341"/>
      <c r="AD350" s="341"/>
      <c r="AE350" s="341"/>
      <c r="AF350" s="341"/>
      <c r="AG350" s="159">
        <f>+AE344</f>
        <v>32170</v>
      </c>
      <c r="AH350" s="341"/>
      <c r="AI350" s="341"/>
      <c r="AJ350" s="341"/>
      <c r="AK350" s="341"/>
      <c r="AL350" s="341"/>
      <c r="AM350" s="341"/>
      <c r="AN350" s="341"/>
      <c r="AO350" s="341"/>
      <c r="AP350" s="341"/>
    </row>
    <row r="351" spans="1:42" ht="39.950000000000003" customHeight="1">
      <c r="A351" s="347" t="s">
        <v>1859</v>
      </c>
      <c r="B351" s="347"/>
      <c r="C351" s="347"/>
      <c r="D351" s="347"/>
      <c r="E351" s="347"/>
      <c r="F351" s="347"/>
      <c r="G351" s="347"/>
      <c r="H351" s="347"/>
      <c r="I351" s="347"/>
      <c r="J351" s="347"/>
      <c r="K351" s="347"/>
      <c r="L351" s="347"/>
      <c r="M351" s="159">
        <f>+M349-M350</f>
        <v>38500</v>
      </c>
      <c r="N351" s="341"/>
      <c r="O351" s="341"/>
      <c r="P351" s="341"/>
      <c r="Q351" s="341"/>
      <c r="R351" s="341"/>
      <c r="S351" s="341"/>
      <c r="T351" s="341"/>
      <c r="U351" s="341"/>
      <c r="V351" s="341"/>
      <c r="W351" s="159">
        <f>+W349-W350</f>
        <v>25550</v>
      </c>
      <c r="X351" s="341"/>
      <c r="Y351" s="341"/>
      <c r="Z351" s="341"/>
      <c r="AA351" s="341"/>
      <c r="AB351" s="341"/>
      <c r="AC351" s="341"/>
      <c r="AD351" s="341"/>
      <c r="AE351" s="341"/>
      <c r="AF351" s="341"/>
      <c r="AG351" s="159">
        <f>+AG349-AG350</f>
        <v>27830</v>
      </c>
      <c r="AH351" s="341"/>
      <c r="AI351" s="341"/>
      <c r="AJ351" s="341"/>
      <c r="AK351" s="341"/>
      <c r="AL351" s="341"/>
      <c r="AM351" s="341"/>
      <c r="AN351" s="341"/>
      <c r="AO351" s="341"/>
      <c r="AP351" s="341"/>
    </row>
    <row r="352" spans="1:42" ht="39.950000000000003" customHeight="1">
      <c r="A352" s="347" t="s">
        <v>1860</v>
      </c>
      <c r="B352" s="347"/>
      <c r="C352" s="347"/>
      <c r="D352" s="347"/>
      <c r="E352" s="347"/>
      <c r="F352" s="347"/>
      <c r="G352" s="347"/>
      <c r="H352" s="347"/>
      <c r="I352" s="347"/>
      <c r="J352" s="347"/>
      <c r="K352" s="347"/>
      <c r="L352" s="347"/>
      <c r="M352" s="342">
        <v>0.3</v>
      </c>
      <c r="N352" s="342"/>
      <c r="O352" s="342"/>
      <c r="P352" s="342"/>
      <c r="Q352" s="342"/>
      <c r="R352" s="342"/>
      <c r="S352" s="342"/>
      <c r="T352" s="342"/>
      <c r="U352" s="342"/>
      <c r="V352" s="342"/>
      <c r="W352" s="342">
        <v>0.3</v>
      </c>
      <c r="X352" s="342"/>
      <c r="Y352" s="342"/>
      <c r="Z352" s="342"/>
      <c r="AA352" s="342"/>
      <c r="AB352" s="342"/>
      <c r="AC352" s="342"/>
      <c r="AD352" s="342"/>
      <c r="AE352" s="342"/>
      <c r="AF352" s="342"/>
      <c r="AG352" s="342">
        <v>0.4</v>
      </c>
      <c r="AH352" s="342"/>
      <c r="AI352" s="342"/>
      <c r="AJ352" s="342"/>
      <c r="AK352" s="342"/>
      <c r="AL352" s="342"/>
      <c r="AM352" s="342"/>
      <c r="AN352" s="342"/>
      <c r="AO352" s="342"/>
      <c r="AP352" s="342"/>
    </row>
    <row r="353" spans="1:54" ht="49.5" customHeight="1">
      <c r="A353" s="347" t="s">
        <v>1861</v>
      </c>
      <c r="B353" s="347"/>
      <c r="C353" s="347"/>
      <c r="D353" s="347"/>
      <c r="E353" s="347"/>
      <c r="F353" s="347"/>
      <c r="G353" s="347"/>
      <c r="H353" s="347"/>
      <c r="I353" s="347"/>
      <c r="J353" s="347"/>
      <c r="K353" s="347"/>
      <c r="L353" s="347"/>
      <c r="M353" s="159">
        <f>+M351*M352</f>
        <v>11550</v>
      </c>
      <c r="N353" s="341"/>
      <c r="O353" s="341"/>
      <c r="P353" s="341"/>
      <c r="Q353" s="341"/>
      <c r="R353" s="341"/>
      <c r="S353" s="341"/>
      <c r="T353" s="341"/>
      <c r="U353" s="341"/>
      <c r="V353" s="341"/>
      <c r="W353" s="159">
        <f>+W351*W352</f>
        <v>7665</v>
      </c>
      <c r="X353" s="341"/>
      <c r="Y353" s="341"/>
      <c r="Z353" s="341"/>
      <c r="AA353" s="341"/>
      <c r="AB353" s="341"/>
      <c r="AC353" s="341"/>
      <c r="AD353" s="341"/>
      <c r="AE353" s="341"/>
      <c r="AF353" s="341"/>
      <c r="AG353" s="159">
        <f>+AG351*AG352</f>
        <v>11132</v>
      </c>
      <c r="AH353" s="341"/>
      <c r="AI353" s="341"/>
      <c r="AJ353" s="341"/>
      <c r="AK353" s="341"/>
      <c r="AL353" s="341"/>
      <c r="AM353" s="341"/>
      <c r="AN353" s="341"/>
      <c r="AO353" s="341"/>
      <c r="AP353" s="341"/>
    </row>
    <row r="354" spans="1:54" ht="39.950000000000003" customHeight="1">
      <c r="A354" s="347" t="s">
        <v>1862</v>
      </c>
      <c r="B354" s="347"/>
      <c r="C354" s="347"/>
      <c r="D354" s="347"/>
      <c r="E354" s="347"/>
      <c r="F354" s="347"/>
      <c r="G354" s="347"/>
      <c r="H354" s="347"/>
      <c r="I354" s="347"/>
      <c r="J354" s="347"/>
      <c r="K354" s="347"/>
      <c r="L354" s="347"/>
      <c r="M354" s="344">
        <f>+T311/(M353+W353+AG353)</f>
        <v>1.977131182653969</v>
      </c>
      <c r="N354" s="345"/>
      <c r="O354" s="345"/>
      <c r="P354" s="345"/>
      <c r="Q354" s="345"/>
      <c r="R354" s="345"/>
      <c r="S354" s="345"/>
      <c r="T354" s="345"/>
      <c r="U354" s="345"/>
      <c r="V354" s="345"/>
      <c r="W354" s="345"/>
      <c r="X354" s="345"/>
      <c r="Y354" s="345"/>
      <c r="Z354" s="345"/>
      <c r="AA354" s="345"/>
      <c r="AB354" s="345"/>
      <c r="AC354" s="345"/>
      <c r="AD354" s="345"/>
      <c r="AE354" s="345"/>
      <c r="AF354" s="345"/>
      <c r="AG354" s="345"/>
      <c r="AH354" s="345"/>
      <c r="AI354" s="345"/>
      <c r="AJ354" s="345"/>
      <c r="AK354" s="345"/>
      <c r="AL354" s="345"/>
      <c r="AM354" s="345"/>
      <c r="AN354" s="345"/>
      <c r="AO354" s="345"/>
      <c r="AP354" s="346"/>
    </row>
    <row r="355" spans="1:54" ht="39.950000000000003" customHeight="1">
      <c r="A355" s="340" t="s">
        <v>1863</v>
      </c>
      <c r="B355" s="340"/>
      <c r="C355" s="340"/>
      <c r="D355" s="340"/>
      <c r="E355" s="340"/>
      <c r="F355" s="340"/>
      <c r="G355" s="340"/>
      <c r="H355" s="340"/>
      <c r="I355" s="340"/>
      <c r="J355" s="340"/>
      <c r="K355" s="340"/>
      <c r="L355" s="340"/>
      <c r="M355" s="343">
        <f>+$M$354*M352</f>
        <v>0.59313935479619073</v>
      </c>
      <c r="N355" s="343"/>
      <c r="O355" s="343"/>
      <c r="P355" s="343"/>
      <c r="Q355" s="343"/>
      <c r="R355" s="343"/>
      <c r="S355" s="343"/>
      <c r="T355" s="343"/>
      <c r="U355" s="343"/>
      <c r="V355" s="343"/>
      <c r="W355" s="343">
        <f>+$M$354*W352</f>
        <v>0.59313935479619073</v>
      </c>
      <c r="X355" s="343"/>
      <c r="Y355" s="343"/>
      <c r="Z355" s="343"/>
      <c r="AA355" s="343"/>
      <c r="AB355" s="343"/>
      <c r="AC355" s="343"/>
      <c r="AD355" s="343"/>
      <c r="AE355" s="343"/>
      <c r="AF355" s="343"/>
      <c r="AG355" s="343">
        <f>+$M$354*AG352</f>
        <v>0.79085247306158768</v>
      </c>
      <c r="AH355" s="343"/>
      <c r="AI355" s="343"/>
      <c r="AJ355" s="343"/>
      <c r="AK355" s="343"/>
      <c r="AL355" s="343"/>
      <c r="AM355" s="343"/>
      <c r="AN355" s="343"/>
      <c r="AO355" s="343"/>
      <c r="AP355" s="343"/>
    </row>
    <row r="356" spans="1:54" ht="14.25" customHeight="1"/>
    <row r="357" spans="1:54" ht="32.25" customHeight="1">
      <c r="A357" s="350" t="s">
        <v>1864</v>
      </c>
      <c r="B357" s="350"/>
      <c r="C357" s="350"/>
      <c r="D357" s="350"/>
      <c r="E357" s="350"/>
      <c r="F357" s="350"/>
      <c r="G357" s="350"/>
      <c r="H357" s="350"/>
      <c r="I357" s="350"/>
      <c r="J357" s="350"/>
      <c r="K357" s="350"/>
      <c r="L357" s="350"/>
      <c r="M357" s="350"/>
      <c r="N357" s="350"/>
      <c r="O357" s="350"/>
      <c r="P357" s="350"/>
      <c r="Q357" s="350"/>
      <c r="R357" s="350"/>
      <c r="S357" s="350"/>
      <c r="T357" s="350"/>
      <c r="U357" s="350"/>
      <c r="V357" s="350"/>
      <c r="W357" s="350"/>
      <c r="X357" s="350"/>
      <c r="Y357" s="350"/>
      <c r="Z357" s="350"/>
      <c r="AA357" s="350"/>
      <c r="AB357" s="350"/>
      <c r="AC357" s="350"/>
      <c r="AD357" s="350"/>
      <c r="AE357" s="350"/>
      <c r="AF357" s="350"/>
      <c r="AG357" s="350"/>
      <c r="AH357" s="350"/>
      <c r="AI357" s="350"/>
      <c r="AJ357" s="350"/>
      <c r="AK357" s="350"/>
      <c r="AL357" s="350"/>
      <c r="AM357" s="350"/>
      <c r="AN357" s="350"/>
      <c r="AO357" s="350"/>
      <c r="AP357" s="350"/>
    </row>
    <row r="358" spans="1:54" ht="120" customHeight="1">
      <c r="A358" s="287" t="s">
        <v>1865</v>
      </c>
      <c r="B358" s="287"/>
      <c r="C358" s="287"/>
      <c r="D358" s="287"/>
      <c r="E358" s="287"/>
      <c r="F358" s="287"/>
      <c r="G358" s="287"/>
      <c r="H358" s="287"/>
      <c r="I358" s="287"/>
      <c r="J358" s="287"/>
      <c r="K358" s="287"/>
      <c r="L358" s="287"/>
      <c r="M358" s="287"/>
      <c r="N358" s="287"/>
      <c r="O358" s="287"/>
      <c r="P358" s="287"/>
      <c r="Q358" s="287"/>
      <c r="R358" s="287"/>
      <c r="S358" s="287"/>
      <c r="T358" s="287"/>
      <c r="U358" s="287"/>
      <c r="V358" s="287"/>
      <c r="W358" s="287"/>
      <c r="X358" s="287"/>
      <c r="Y358" s="287"/>
      <c r="Z358" s="287"/>
      <c r="AA358" s="287"/>
      <c r="AB358" s="287"/>
      <c r="AC358" s="287"/>
      <c r="AD358" s="287"/>
      <c r="AE358" s="287"/>
      <c r="AF358" s="287"/>
      <c r="AG358" s="287"/>
      <c r="AH358" s="287"/>
      <c r="AI358" s="287"/>
      <c r="AJ358" s="287"/>
      <c r="AK358" s="287"/>
      <c r="AL358" s="287"/>
      <c r="AM358" s="287"/>
      <c r="AN358" s="287"/>
      <c r="AO358" s="287"/>
      <c r="AP358" s="287"/>
      <c r="AQ358" s="287"/>
      <c r="AR358" s="287"/>
      <c r="AS358" s="287"/>
      <c r="AT358" s="287"/>
      <c r="AU358" s="287"/>
    </row>
    <row r="359" spans="1:54" ht="14.25" customHeight="1"/>
    <row r="360" spans="1:54" ht="63.95" customHeight="1">
      <c r="A360" s="127" t="s">
        <v>1698</v>
      </c>
      <c r="B360" s="127"/>
      <c r="C360" s="127"/>
      <c r="D360" s="127"/>
      <c r="E360" s="127"/>
      <c r="F360" s="127"/>
      <c r="G360" s="127"/>
      <c r="H360" s="127"/>
      <c r="I360" s="127"/>
      <c r="J360" s="127"/>
      <c r="K360" s="127"/>
      <c r="L360" s="127"/>
      <c r="M360" s="127" t="s">
        <v>1825</v>
      </c>
      <c r="N360" s="127"/>
      <c r="O360" s="127"/>
      <c r="P360" s="127"/>
      <c r="Q360" s="127"/>
      <c r="R360" s="127"/>
      <c r="S360" s="127"/>
      <c r="T360" s="127"/>
      <c r="U360" s="334" t="s">
        <v>1866</v>
      </c>
      <c r="V360" s="334"/>
      <c r="W360" s="334"/>
      <c r="X360" s="334"/>
      <c r="Y360" s="127" t="s">
        <v>1798</v>
      </c>
      <c r="Z360" s="127"/>
      <c r="AA360" s="127"/>
      <c r="AB360" s="127"/>
      <c r="AC360" s="127"/>
      <c r="AD360" s="127"/>
      <c r="AE360" s="127" t="s">
        <v>1792</v>
      </c>
      <c r="AF360" s="127"/>
      <c r="AG360" s="127"/>
      <c r="AH360" s="127"/>
      <c r="AI360" s="127"/>
      <c r="AJ360" s="127"/>
      <c r="AK360" s="127" t="s">
        <v>1793</v>
      </c>
      <c r="AL360" s="127"/>
      <c r="AM360" s="127"/>
      <c r="AN360" s="127"/>
      <c r="AO360" s="127"/>
      <c r="AP360" s="127"/>
      <c r="AQ360" s="127" t="s">
        <v>1794</v>
      </c>
      <c r="AR360" s="127"/>
      <c r="AS360" s="127"/>
      <c r="AT360" s="127"/>
      <c r="AU360" s="127"/>
      <c r="AV360" s="127"/>
      <c r="AW360" s="127" t="s">
        <v>1795</v>
      </c>
      <c r="AX360" s="127"/>
      <c r="AY360" s="127"/>
      <c r="AZ360" s="127"/>
      <c r="BA360" s="127"/>
      <c r="BB360" s="127"/>
    </row>
    <row r="361" spans="1:54" ht="39.950000000000003" customHeight="1">
      <c r="A361" s="351" t="s">
        <v>1867</v>
      </c>
      <c r="B361" s="351"/>
      <c r="C361" s="351"/>
      <c r="D361" s="351"/>
      <c r="E361" s="351"/>
      <c r="F361" s="351"/>
      <c r="G361" s="351"/>
      <c r="H361" s="351"/>
      <c r="I361" s="351"/>
      <c r="J361" s="351"/>
      <c r="K361" s="351"/>
      <c r="L361" s="351"/>
      <c r="M361" s="348" t="s">
        <v>1868</v>
      </c>
      <c r="N361" s="348"/>
      <c r="O361" s="348"/>
      <c r="P361" s="348"/>
      <c r="Q361" s="348"/>
      <c r="R361" s="348"/>
      <c r="S361" s="348"/>
      <c r="T361" s="348"/>
      <c r="U361" s="127" t="s">
        <v>1868</v>
      </c>
      <c r="V361" s="127"/>
      <c r="W361" s="127"/>
      <c r="X361" s="127"/>
      <c r="Y361" s="128">
        <f>+SUM(AG207+AG215+AG222)</f>
        <v>0</v>
      </c>
      <c r="Z361" s="128"/>
      <c r="AA361" s="128"/>
      <c r="AB361" s="128"/>
      <c r="AC361" s="128"/>
      <c r="AD361" s="128"/>
      <c r="AE361" s="128">
        <f>+Y361*(1+$F$230)</f>
        <v>0</v>
      </c>
      <c r="AF361" s="128"/>
      <c r="AG361" s="128"/>
      <c r="AH361" s="128"/>
      <c r="AI361" s="128"/>
      <c r="AJ361" s="128"/>
      <c r="AK361" s="128">
        <f>+AE361*(1+$I$230)</f>
        <v>0</v>
      </c>
      <c r="AL361" s="128"/>
      <c r="AM361" s="128"/>
      <c r="AN361" s="128"/>
      <c r="AO361" s="128"/>
      <c r="AP361" s="128"/>
      <c r="AQ361" s="128">
        <f>+AK361*(1+$L$230)</f>
        <v>0</v>
      </c>
      <c r="AR361" s="128"/>
      <c r="AS361" s="128"/>
      <c r="AT361" s="128"/>
      <c r="AU361" s="128"/>
      <c r="AV361" s="128"/>
      <c r="AW361" s="128">
        <f>+AQ361*(1+$O$230)</f>
        <v>0</v>
      </c>
      <c r="AX361" s="128"/>
      <c r="AY361" s="128"/>
      <c r="AZ361" s="128"/>
      <c r="BA361" s="128"/>
      <c r="BB361" s="128"/>
    </row>
    <row r="362" spans="1:54" ht="39.950000000000003" customHeight="1">
      <c r="A362" s="349" t="s">
        <v>1869</v>
      </c>
      <c r="B362" s="349"/>
      <c r="C362" s="349"/>
      <c r="D362" s="349"/>
      <c r="E362" s="349"/>
      <c r="F362" s="349"/>
      <c r="G362" s="349"/>
      <c r="H362" s="349"/>
      <c r="I362" s="349"/>
      <c r="J362" s="349"/>
      <c r="K362" s="349"/>
      <c r="L362" s="349"/>
      <c r="M362" s="166">
        <v>60000</v>
      </c>
      <c r="N362" s="166"/>
      <c r="O362" s="166"/>
      <c r="P362" s="166"/>
      <c r="Q362" s="166"/>
      <c r="R362" s="166"/>
      <c r="S362" s="166"/>
      <c r="T362" s="166"/>
      <c r="U362" s="328">
        <v>12</v>
      </c>
      <c r="V362" s="328"/>
      <c r="W362" s="328"/>
      <c r="X362" s="328"/>
      <c r="Y362" s="128">
        <f t="shared" ref="Y362:Y370" si="16">+M362*U362</f>
        <v>720000</v>
      </c>
      <c r="Z362" s="128"/>
      <c r="AA362" s="128"/>
      <c r="AB362" s="128"/>
      <c r="AC362" s="128"/>
      <c r="AD362" s="128"/>
      <c r="AE362" s="128">
        <f t="shared" ref="AE362:AE370" si="17">+Y362*(1+$F$230)</f>
        <v>756000</v>
      </c>
      <c r="AF362" s="128"/>
      <c r="AG362" s="128"/>
      <c r="AH362" s="128"/>
      <c r="AI362" s="128"/>
      <c r="AJ362" s="128"/>
      <c r="AK362" s="128">
        <f t="shared" ref="AK362:AK370" si="18">+AE362*(1+$I$230)</f>
        <v>793800</v>
      </c>
      <c r="AL362" s="128"/>
      <c r="AM362" s="128"/>
      <c r="AN362" s="128"/>
      <c r="AO362" s="128"/>
      <c r="AP362" s="128"/>
      <c r="AQ362" s="128">
        <f t="shared" ref="AQ362:AQ370" si="19">+AK362*(1+$L$230)</f>
        <v>833490</v>
      </c>
      <c r="AR362" s="128"/>
      <c r="AS362" s="128"/>
      <c r="AT362" s="128"/>
      <c r="AU362" s="128"/>
      <c r="AV362" s="128"/>
      <c r="AW362" s="128">
        <f t="shared" ref="AW362:AW369" si="20">+AQ362*(1+$O$230)</f>
        <v>875164.5</v>
      </c>
      <c r="AX362" s="128"/>
      <c r="AY362" s="128"/>
      <c r="AZ362" s="128"/>
      <c r="BA362" s="128"/>
      <c r="BB362" s="128"/>
    </row>
    <row r="363" spans="1:54" ht="39.950000000000003" customHeight="1">
      <c r="A363" s="349"/>
      <c r="B363" s="349"/>
      <c r="C363" s="349"/>
      <c r="D363" s="349"/>
      <c r="E363" s="349"/>
      <c r="F363" s="349"/>
      <c r="G363" s="349"/>
      <c r="H363" s="349"/>
      <c r="I363" s="349"/>
      <c r="J363" s="349"/>
      <c r="K363" s="349"/>
      <c r="L363" s="349"/>
      <c r="M363" s="166"/>
      <c r="N363" s="166"/>
      <c r="O363" s="166"/>
      <c r="P363" s="166"/>
      <c r="Q363" s="166"/>
      <c r="R363" s="166"/>
      <c r="S363" s="166"/>
      <c r="T363" s="166"/>
      <c r="U363" s="328"/>
      <c r="V363" s="328"/>
      <c r="W363" s="328"/>
      <c r="X363" s="328"/>
      <c r="Y363" s="128">
        <f t="shared" si="16"/>
        <v>0</v>
      </c>
      <c r="Z363" s="128"/>
      <c r="AA363" s="128"/>
      <c r="AB363" s="128"/>
      <c r="AC363" s="128"/>
      <c r="AD363" s="128"/>
      <c r="AE363" s="128">
        <f t="shared" si="17"/>
        <v>0</v>
      </c>
      <c r="AF363" s="128"/>
      <c r="AG363" s="128"/>
      <c r="AH363" s="128"/>
      <c r="AI363" s="128"/>
      <c r="AJ363" s="128"/>
      <c r="AK363" s="128">
        <f t="shared" si="18"/>
        <v>0</v>
      </c>
      <c r="AL363" s="128"/>
      <c r="AM363" s="128"/>
      <c r="AN363" s="128"/>
      <c r="AO363" s="128"/>
      <c r="AP363" s="128"/>
      <c r="AQ363" s="128">
        <f t="shared" si="19"/>
        <v>0</v>
      </c>
      <c r="AR363" s="128"/>
      <c r="AS363" s="128"/>
      <c r="AT363" s="128"/>
      <c r="AU363" s="128"/>
      <c r="AV363" s="128"/>
      <c r="AW363" s="128">
        <f t="shared" si="20"/>
        <v>0</v>
      </c>
      <c r="AX363" s="128"/>
      <c r="AY363" s="128"/>
      <c r="AZ363" s="128"/>
      <c r="BA363" s="128"/>
      <c r="BB363" s="128"/>
    </row>
    <row r="364" spans="1:54" ht="39.950000000000003" customHeight="1">
      <c r="A364" s="349"/>
      <c r="B364" s="349"/>
      <c r="C364" s="349"/>
      <c r="D364" s="349"/>
      <c r="E364" s="349"/>
      <c r="F364" s="349"/>
      <c r="G364" s="349"/>
      <c r="H364" s="349"/>
      <c r="I364" s="349"/>
      <c r="J364" s="349"/>
      <c r="K364" s="349"/>
      <c r="L364" s="349"/>
      <c r="M364" s="166"/>
      <c r="N364" s="166"/>
      <c r="O364" s="166"/>
      <c r="P364" s="166"/>
      <c r="Q364" s="166"/>
      <c r="R364" s="166"/>
      <c r="S364" s="166"/>
      <c r="T364" s="166"/>
      <c r="U364" s="328"/>
      <c r="V364" s="328"/>
      <c r="W364" s="328"/>
      <c r="X364" s="328"/>
      <c r="Y364" s="128">
        <f t="shared" si="16"/>
        <v>0</v>
      </c>
      <c r="Z364" s="128"/>
      <c r="AA364" s="128"/>
      <c r="AB364" s="128"/>
      <c r="AC364" s="128"/>
      <c r="AD364" s="128"/>
      <c r="AE364" s="128">
        <f t="shared" si="17"/>
        <v>0</v>
      </c>
      <c r="AF364" s="128"/>
      <c r="AG364" s="128"/>
      <c r="AH364" s="128"/>
      <c r="AI364" s="128"/>
      <c r="AJ364" s="128"/>
      <c r="AK364" s="128">
        <f t="shared" si="18"/>
        <v>0</v>
      </c>
      <c r="AL364" s="128"/>
      <c r="AM364" s="128"/>
      <c r="AN364" s="128"/>
      <c r="AO364" s="128"/>
      <c r="AP364" s="128"/>
      <c r="AQ364" s="128">
        <f t="shared" si="19"/>
        <v>0</v>
      </c>
      <c r="AR364" s="128"/>
      <c r="AS364" s="128"/>
      <c r="AT364" s="128"/>
      <c r="AU364" s="128"/>
      <c r="AV364" s="128"/>
      <c r="AW364" s="128">
        <f t="shared" si="20"/>
        <v>0</v>
      </c>
      <c r="AX364" s="128"/>
      <c r="AY364" s="128"/>
      <c r="AZ364" s="128"/>
      <c r="BA364" s="128"/>
      <c r="BB364" s="128"/>
    </row>
    <row r="365" spans="1:54" ht="39.950000000000003" customHeight="1">
      <c r="A365" s="349"/>
      <c r="B365" s="349"/>
      <c r="C365" s="349"/>
      <c r="D365" s="349"/>
      <c r="E365" s="349"/>
      <c r="F365" s="349"/>
      <c r="G365" s="349"/>
      <c r="H365" s="349"/>
      <c r="I365" s="349"/>
      <c r="J365" s="349"/>
      <c r="K365" s="349"/>
      <c r="L365" s="349"/>
      <c r="M365" s="166"/>
      <c r="N365" s="166"/>
      <c r="O365" s="166"/>
      <c r="P365" s="166"/>
      <c r="Q365" s="166"/>
      <c r="R365" s="166"/>
      <c r="S365" s="166"/>
      <c r="T365" s="166"/>
      <c r="U365" s="328"/>
      <c r="V365" s="328"/>
      <c r="W365" s="328"/>
      <c r="X365" s="328"/>
      <c r="Y365" s="128">
        <f t="shared" si="16"/>
        <v>0</v>
      </c>
      <c r="Z365" s="128"/>
      <c r="AA365" s="128"/>
      <c r="AB365" s="128"/>
      <c r="AC365" s="128"/>
      <c r="AD365" s="128"/>
      <c r="AE365" s="128">
        <f t="shared" si="17"/>
        <v>0</v>
      </c>
      <c r="AF365" s="128"/>
      <c r="AG365" s="128"/>
      <c r="AH365" s="128"/>
      <c r="AI365" s="128"/>
      <c r="AJ365" s="128"/>
      <c r="AK365" s="128">
        <f t="shared" si="18"/>
        <v>0</v>
      </c>
      <c r="AL365" s="128"/>
      <c r="AM365" s="128"/>
      <c r="AN365" s="128"/>
      <c r="AO365" s="128"/>
      <c r="AP365" s="128"/>
      <c r="AQ365" s="128">
        <f t="shared" si="19"/>
        <v>0</v>
      </c>
      <c r="AR365" s="128"/>
      <c r="AS365" s="128"/>
      <c r="AT365" s="128"/>
      <c r="AU365" s="128"/>
      <c r="AV365" s="128"/>
      <c r="AW365" s="128">
        <f t="shared" si="20"/>
        <v>0</v>
      </c>
      <c r="AX365" s="128"/>
      <c r="AY365" s="128"/>
      <c r="AZ365" s="128"/>
      <c r="BA365" s="128"/>
      <c r="BB365" s="128"/>
    </row>
    <row r="366" spans="1:54" ht="39.950000000000003" customHeight="1">
      <c r="A366" s="349"/>
      <c r="B366" s="349"/>
      <c r="C366" s="349"/>
      <c r="D366" s="349"/>
      <c r="E366" s="349"/>
      <c r="F366" s="349"/>
      <c r="G366" s="349"/>
      <c r="H366" s="349"/>
      <c r="I366" s="349"/>
      <c r="J366" s="349"/>
      <c r="K366" s="349"/>
      <c r="L366" s="349"/>
      <c r="M366" s="166"/>
      <c r="N366" s="166"/>
      <c r="O366" s="166"/>
      <c r="P366" s="166"/>
      <c r="Q366" s="166"/>
      <c r="R366" s="166"/>
      <c r="S366" s="166"/>
      <c r="T366" s="166"/>
      <c r="U366" s="328"/>
      <c r="V366" s="328"/>
      <c r="W366" s="328"/>
      <c r="X366" s="328"/>
      <c r="Y366" s="128">
        <f t="shared" si="16"/>
        <v>0</v>
      </c>
      <c r="Z366" s="128"/>
      <c r="AA366" s="128"/>
      <c r="AB366" s="128"/>
      <c r="AC366" s="128"/>
      <c r="AD366" s="128"/>
      <c r="AE366" s="128">
        <f t="shared" si="17"/>
        <v>0</v>
      </c>
      <c r="AF366" s="128"/>
      <c r="AG366" s="128"/>
      <c r="AH366" s="128"/>
      <c r="AI366" s="128"/>
      <c r="AJ366" s="128"/>
      <c r="AK366" s="128">
        <f t="shared" si="18"/>
        <v>0</v>
      </c>
      <c r="AL366" s="128"/>
      <c r="AM366" s="128"/>
      <c r="AN366" s="128"/>
      <c r="AO366" s="128"/>
      <c r="AP366" s="128"/>
      <c r="AQ366" s="128">
        <f t="shared" si="19"/>
        <v>0</v>
      </c>
      <c r="AR366" s="128"/>
      <c r="AS366" s="128"/>
      <c r="AT366" s="128"/>
      <c r="AU366" s="128"/>
      <c r="AV366" s="128"/>
      <c r="AW366" s="128">
        <f t="shared" si="20"/>
        <v>0</v>
      </c>
      <c r="AX366" s="128"/>
      <c r="AY366" s="128"/>
      <c r="AZ366" s="128"/>
      <c r="BA366" s="128"/>
      <c r="BB366" s="128"/>
    </row>
    <row r="367" spans="1:54" ht="39.950000000000003" customHeight="1">
      <c r="A367" s="349"/>
      <c r="B367" s="349"/>
      <c r="C367" s="349"/>
      <c r="D367" s="349"/>
      <c r="E367" s="349"/>
      <c r="F367" s="349"/>
      <c r="G367" s="349"/>
      <c r="H367" s="349"/>
      <c r="I367" s="349"/>
      <c r="J367" s="349"/>
      <c r="K367" s="349"/>
      <c r="L367" s="349"/>
      <c r="M367" s="166"/>
      <c r="N367" s="166"/>
      <c r="O367" s="166"/>
      <c r="P367" s="166"/>
      <c r="Q367" s="166"/>
      <c r="R367" s="166"/>
      <c r="S367" s="166"/>
      <c r="T367" s="166"/>
      <c r="U367" s="328"/>
      <c r="V367" s="328"/>
      <c r="W367" s="328"/>
      <c r="X367" s="328"/>
      <c r="Y367" s="128">
        <f t="shared" si="16"/>
        <v>0</v>
      </c>
      <c r="Z367" s="128"/>
      <c r="AA367" s="128"/>
      <c r="AB367" s="128"/>
      <c r="AC367" s="128"/>
      <c r="AD367" s="128"/>
      <c r="AE367" s="128">
        <f t="shared" si="17"/>
        <v>0</v>
      </c>
      <c r="AF367" s="128"/>
      <c r="AG367" s="128"/>
      <c r="AH367" s="128"/>
      <c r="AI367" s="128"/>
      <c r="AJ367" s="128"/>
      <c r="AK367" s="128">
        <f t="shared" si="18"/>
        <v>0</v>
      </c>
      <c r="AL367" s="128"/>
      <c r="AM367" s="128"/>
      <c r="AN367" s="128"/>
      <c r="AO367" s="128"/>
      <c r="AP367" s="128"/>
      <c r="AQ367" s="128">
        <f t="shared" si="19"/>
        <v>0</v>
      </c>
      <c r="AR367" s="128"/>
      <c r="AS367" s="128"/>
      <c r="AT367" s="128"/>
      <c r="AU367" s="128"/>
      <c r="AV367" s="128"/>
      <c r="AW367" s="128">
        <f t="shared" si="20"/>
        <v>0</v>
      </c>
      <c r="AX367" s="128"/>
      <c r="AY367" s="128"/>
      <c r="AZ367" s="128"/>
      <c r="BA367" s="128"/>
      <c r="BB367" s="128"/>
    </row>
    <row r="368" spans="1:54" ht="39.950000000000003" customHeight="1">
      <c r="A368" s="349"/>
      <c r="B368" s="349"/>
      <c r="C368" s="349"/>
      <c r="D368" s="349"/>
      <c r="E368" s="349"/>
      <c r="F368" s="349"/>
      <c r="G368" s="349"/>
      <c r="H368" s="349"/>
      <c r="I368" s="349"/>
      <c r="J368" s="349"/>
      <c r="K368" s="349"/>
      <c r="L368" s="349"/>
      <c r="M368" s="166"/>
      <c r="N368" s="166"/>
      <c r="O368" s="166"/>
      <c r="P368" s="166"/>
      <c r="Q368" s="166"/>
      <c r="R368" s="166"/>
      <c r="S368" s="166"/>
      <c r="T368" s="166"/>
      <c r="U368" s="328"/>
      <c r="V368" s="328"/>
      <c r="W368" s="328"/>
      <c r="X368" s="328"/>
      <c r="Y368" s="128">
        <f t="shared" si="16"/>
        <v>0</v>
      </c>
      <c r="Z368" s="128"/>
      <c r="AA368" s="128"/>
      <c r="AB368" s="128"/>
      <c r="AC368" s="128"/>
      <c r="AD368" s="128"/>
      <c r="AE368" s="128">
        <f t="shared" si="17"/>
        <v>0</v>
      </c>
      <c r="AF368" s="128"/>
      <c r="AG368" s="128"/>
      <c r="AH368" s="128"/>
      <c r="AI368" s="128"/>
      <c r="AJ368" s="128"/>
      <c r="AK368" s="128">
        <f t="shared" si="18"/>
        <v>0</v>
      </c>
      <c r="AL368" s="128"/>
      <c r="AM368" s="128"/>
      <c r="AN368" s="128"/>
      <c r="AO368" s="128"/>
      <c r="AP368" s="128"/>
      <c r="AQ368" s="128">
        <f t="shared" si="19"/>
        <v>0</v>
      </c>
      <c r="AR368" s="128"/>
      <c r="AS368" s="128"/>
      <c r="AT368" s="128"/>
      <c r="AU368" s="128"/>
      <c r="AV368" s="128"/>
      <c r="AW368" s="128">
        <f t="shared" si="20"/>
        <v>0</v>
      </c>
      <c r="AX368" s="128"/>
      <c r="AY368" s="128"/>
      <c r="AZ368" s="128"/>
      <c r="BA368" s="128"/>
      <c r="BB368" s="128"/>
    </row>
    <row r="369" spans="1:54" ht="39.950000000000003" customHeight="1">
      <c r="A369" s="349"/>
      <c r="B369" s="349"/>
      <c r="C369" s="349"/>
      <c r="D369" s="349"/>
      <c r="E369" s="349"/>
      <c r="F369" s="349"/>
      <c r="G369" s="349"/>
      <c r="H369" s="349"/>
      <c r="I369" s="349"/>
      <c r="J369" s="349"/>
      <c r="K369" s="349"/>
      <c r="L369" s="349"/>
      <c r="M369" s="166"/>
      <c r="N369" s="166"/>
      <c r="O369" s="166"/>
      <c r="P369" s="166"/>
      <c r="Q369" s="166"/>
      <c r="R369" s="166"/>
      <c r="S369" s="166"/>
      <c r="T369" s="166"/>
      <c r="U369" s="328"/>
      <c r="V369" s="328"/>
      <c r="W369" s="328"/>
      <c r="X369" s="328"/>
      <c r="Y369" s="128">
        <f t="shared" si="16"/>
        <v>0</v>
      </c>
      <c r="Z369" s="128"/>
      <c r="AA369" s="128"/>
      <c r="AB369" s="128"/>
      <c r="AC369" s="128"/>
      <c r="AD369" s="128"/>
      <c r="AE369" s="128">
        <f t="shared" si="17"/>
        <v>0</v>
      </c>
      <c r="AF369" s="128"/>
      <c r="AG369" s="128"/>
      <c r="AH369" s="128"/>
      <c r="AI369" s="128"/>
      <c r="AJ369" s="128"/>
      <c r="AK369" s="128">
        <f t="shared" si="18"/>
        <v>0</v>
      </c>
      <c r="AL369" s="128"/>
      <c r="AM369" s="128"/>
      <c r="AN369" s="128"/>
      <c r="AO369" s="128"/>
      <c r="AP369" s="128"/>
      <c r="AQ369" s="128">
        <f t="shared" si="19"/>
        <v>0</v>
      </c>
      <c r="AR369" s="128"/>
      <c r="AS369" s="128"/>
      <c r="AT369" s="128"/>
      <c r="AU369" s="128"/>
      <c r="AV369" s="128"/>
      <c r="AW369" s="128">
        <f t="shared" si="20"/>
        <v>0</v>
      </c>
      <c r="AX369" s="128"/>
      <c r="AY369" s="128"/>
      <c r="AZ369" s="128"/>
      <c r="BA369" s="128"/>
      <c r="BB369" s="128"/>
    </row>
    <row r="370" spans="1:54" ht="39.950000000000003" customHeight="1">
      <c r="A370" s="349"/>
      <c r="B370" s="349"/>
      <c r="C370" s="349"/>
      <c r="D370" s="349"/>
      <c r="E370" s="349"/>
      <c r="F370" s="349"/>
      <c r="G370" s="349"/>
      <c r="H370" s="349"/>
      <c r="I370" s="349"/>
      <c r="J370" s="349"/>
      <c r="K370" s="349"/>
      <c r="L370" s="349"/>
      <c r="M370" s="166"/>
      <c r="N370" s="166"/>
      <c r="O370" s="166"/>
      <c r="P370" s="166"/>
      <c r="Q370" s="166"/>
      <c r="R370" s="166"/>
      <c r="S370" s="166"/>
      <c r="T370" s="166"/>
      <c r="U370" s="328"/>
      <c r="V370" s="328"/>
      <c r="W370" s="328"/>
      <c r="X370" s="328"/>
      <c r="Y370" s="128">
        <f t="shared" si="16"/>
        <v>0</v>
      </c>
      <c r="Z370" s="128"/>
      <c r="AA370" s="128"/>
      <c r="AB370" s="128"/>
      <c r="AC370" s="128"/>
      <c r="AD370" s="128"/>
      <c r="AE370" s="128">
        <f t="shared" si="17"/>
        <v>0</v>
      </c>
      <c r="AF370" s="128"/>
      <c r="AG370" s="128"/>
      <c r="AH370" s="128"/>
      <c r="AI370" s="128"/>
      <c r="AJ370" s="128"/>
      <c r="AK370" s="128">
        <f t="shared" si="18"/>
        <v>0</v>
      </c>
      <c r="AL370" s="128"/>
      <c r="AM370" s="128"/>
      <c r="AN370" s="128"/>
      <c r="AO370" s="128"/>
      <c r="AP370" s="128"/>
      <c r="AQ370" s="128">
        <f t="shared" si="19"/>
        <v>0</v>
      </c>
      <c r="AR370" s="128"/>
      <c r="AS370" s="128"/>
      <c r="AT370" s="128"/>
      <c r="AU370" s="128"/>
      <c r="AV370" s="128"/>
      <c r="AW370" s="128">
        <f>+AQ370*(1+$O$230)</f>
        <v>0</v>
      </c>
      <c r="AX370" s="128"/>
      <c r="AY370" s="128"/>
      <c r="AZ370" s="128"/>
      <c r="BA370" s="128"/>
      <c r="BB370" s="128"/>
    </row>
    <row r="371" spans="1:54" ht="39.950000000000003" customHeight="1">
      <c r="A371" s="132" t="s">
        <v>1766</v>
      </c>
      <c r="B371" s="132"/>
      <c r="C371" s="132"/>
      <c r="D371" s="132"/>
      <c r="E371" s="132"/>
      <c r="F371" s="132"/>
      <c r="G371" s="132"/>
      <c r="H371" s="132"/>
      <c r="I371" s="132"/>
      <c r="J371" s="132"/>
      <c r="K371" s="132"/>
      <c r="L371" s="132"/>
      <c r="M371" s="132"/>
      <c r="N371" s="132"/>
      <c r="O371" s="132"/>
      <c r="P371" s="132"/>
      <c r="Q371" s="132"/>
      <c r="R371" s="132"/>
      <c r="S371" s="132"/>
      <c r="T371" s="132"/>
      <c r="U371" s="132"/>
      <c r="V371" s="132"/>
      <c r="W371" s="132"/>
      <c r="X371" s="132"/>
      <c r="Y371" s="165">
        <f>SUM(Y361:AD370)</f>
        <v>720000</v>
      </c>
      <c r="Z371" s="165"/>
      <c r="AA371" s="165"/>
      <c r="AB371" s="165"/>
      <c r="AC371" s="165"/>
      <c r="AD371" s="165"/>
      <c r="AE371" s="165">
        <f>SUM(AE361:AJ370)</f>
        <v>756000</v>
      </c>
      <c r="AF371" s="165"/>
      <c r="AG371" s="165"/>
      <c r="AH371" s="165"/>
      <c r="AI371" s="165"/>
      <c r="AJ371" s="165"/>
      <c r="AK371" s="165">
        <f>SUM(AK361:AP370)</f>
        <v>793800</v>
      </c>
      <c r="AL371" s="165"/>
      <c r="AM371" s="165"/>
      <c r="AN371" s="165"/>
      <c r="AO371" s="165"/>
      <c r="AP371" s="165"/>
      <c r="AQ371" s="165">
        <f>SUM(AQ361:AV370)</f>
        <v>833490</v>
      </c>
      <c r="AR371" s="165"/>
      <c r="AS371" s="165"/>
      <c r="AT371" s="165"/>
      <c r="AU371" s="165"/>
      <c r="AV371" s="165"/>
      <c r="AW371" s="165">
        <f>SUM(AW361:BB370)</f>
        <v>875164.5</v>
      </c>
      <c r="AX371" s="165"/>
      <c r="AY371" s="165"/>
      <c r="AZ371" s="165"/>
      <c r="BA371" s="165"/>
      <c r="BB371" s="165"/>
    </row>
    <row r="372" spans="1:54" ht="14.25" customHeight="1"/>
    <row r="373" spans="1:54" ht="14.25" customHeight="1"/>
    <row r="374" spans="1:54" ht="30" customHeight="1">
      <c r="A374" s="366" t="s">
        <v>1870</v>
      </c>
      <c r="B374" s="366"/>
      <c r="C374" s="366"/>
      <c r="D374" s="366"/>
      <c r="E374" s="366"/>
      <c r="F374" s="366"/>
      <c r="G374" s="366"/>
      <c r="H374" s="366"/>
      <c r="I374" s="366"/>
      <c r="J374" s="366"/>
      <c r="K374" s="366"/>
      <c r="L374" s="366"/>
      <c r="M374" s="366"/>
      <c r="N374" s="366"/>
      <c r="O374" s="366"/>
      <c r="P374" s="366"/>
      <c r="Q374" s="366"/>
      <c r="R374" s="366"/>
      <c r="S374" s="366"/>
      <c r="T374" s="366"/>
      <c r="U374" s="366"/>
      <c r="V374" s="366"/>
      <c r="W374" s="366"/>
      <c r="X374" s="366"/>
      <c r="Y374" s="366"/>
      <c r="Z374" s="366"/>
      <c r="AA374" s="366"/>
      <c r="AB374" s="366"/>
      <c r="AC374" s="366"/>
      <c r="AD374" s="366"/>
      <c r="AE374" s="366"/>
      <c r="AF374" s="366"/>
      <c r="AG374" s="366"/>
      <c r="AH374" s="366"/>
      <c r="AI374" s="366"/>
      <c r="AJ374" s="366"/>
      <c r="AK374" s="366"/>
      <c r="AL374" s="366"/>
      <c r="AM374" s="366"/>
      <c r="AN374" s="366"/>
    </row>
    <row r="375" spans="1:54" ht="30" customHeight="1">
      <c r="A375" s="149" t="s">
        <v>1871</v>
      </c>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c r="AA375" s="149"/>
      <c r="AB375" s="149"/>
      <c r="AC375" s="149"/>
      <c r="AD375" s="149"/>
      <c r="AE375" s="149"/>
      <c r="AF375" s="149"/>
      <c r="AG375" s="149"/>
      <c r="AH375" s="149"/>
      <c r="AI375" s="149"/>
      <c r="AJ375" s="149"/>
      <c r="AK375" s="149"/>
      <c r="AL375" s="149"/>
      <c r="AM375" s="149"/>
      <c r="AN375" s="149"/>
      <c r="AO375" s="149"/>
    </row>
    <row r="376" spans="1:54" ht="68.099999999999994" customHeight="1">
      <c r="A376" s="149"/>
      <c r="B376" s="149"/>
      <c r="C376" s="149"/>
      <c r="D376" s="149"/>
      <c r="E376" s="149"/>
      <c r="F376" s="149"/>
      <c r="G376" s="149"/>
      <c r="H376" s="149"/>
      <c r="I376" s="149"/>
      <c r="J376" s="149"/>
      <c r="K376" s="149"/>
      <c r="L376" s="149"/>
      <c r="M376" s="149"/>
      <c r="N376" s="149"/>
      <c r="O376" s="149"/>
      <c r="P376" s="149"/>
      <c r="Q376" s="149"/>
      <c r="R376" s="149"/>
      <c r="S376" s="149"/>
      <c r="T376" s="149"/>
      <c r="U376" s="149"/>
      <c r="V376" s="149"/>
      <c r="W376" s="149"/>
      <c r="X376" s="149"/>
      <c r="Y376" s="149"/>
      <c r="Z376" s="149"/>
      <c r="AA376" s="149"/>
      <c r="AB376" s="149"/>
      <c r="AC376" s="149"/>
      <c r="AD376" s="149"/>
      <c r="AE376" s="149"/>
      <c r="AF376" s="149"/>
      <c r="AG376" s="149"/>
      <c r="AH376" s="149"/>
      <c r="AI376" s="149"/>
      <c r="AJ376" s="149"/>
      <c r="AK376" s="149"/>
      <c r="AL376" s="149"/>
      <c r="AM376" s="149"/>
      <c r="AN376" s="149"/>
      <c r="AO376" s="149"/>
    </row>
    <row r="378" spans="1:54" ht="20.25" hidden="1">
      <c r="A378" s="420" t="s">
        <v>1872</v>
      </c>
      <c r="B378" s="421"/>
      <c r="C378" s="421"/>
      <c r="D378" s="421"/>
      <c r="E378" s="421"/>
      <c r="F378" s="421"/>
      <c r="G378" s="421"/>
      <c r="H378" s="421"/>
      <c r="I378" s="421"/>
      <c r="J378" s="421"/>
      <c r="K378" s="422"/>
    </row>
    <row r="379" spans="1:54" hidden="1">
      <c r="A379" s="450" t="s">
        <v>1873</v>
      </c>
      <c r="B379" s="450"/>
      <c r="C379" s="450"/>
      <c r="D379" s="450"/>
      <c r="E379" s="450"/>
      <c r="F379" s="450"/>
      <c r="G379" s="450"/>
      <c r="H379" s="450"/>
      <c r="I379" s="426">
        <v>8.5000000000000006E-2</v>
      </c>
      <c r="J379" s="426"/>
      <c r="K379" s="426"/>
    </row>
    <row r="380" spans="1:54" hidden="1">
      <c r="A380" s="351" t="s">
        <v>1874</v>
      </c>
      <c r="B380" s="351"/>
      <c r="C380" s="351"/>
      <c r="D380" s="351"/>
      <c r="E380" s="351"/>
      <c r="F380" s="351"/>
      <c r="G380" s="351"/>
      <c r="H380" s="351"/>
      <c r="I380" s="416">
        <v>0.12</v>
      </c>
      <c r="J380" s="416"/>
      <c r="K380" s="416"/>
    </row>
    <row r="381" spans="1:54" hidden="1">
      <c r="A381" s="351" t="s">
        <v>1875</v>
      </c>
      <c r="B381" s="351"/>
      <c r="C381" s="351"/>
      <c r="D381" s="351"/>
      <c r="E381" s="351"/>
      <c r="F381" s="351"/>
      <c r="G381" s="351"/>
      <c r="H381" s="351"/>
      <c r="I381" s="416">
        <v>2.4400000000000002E-2</v>
      </c>
      <c r="J381" s="416"/>
      <c r="K381" s="416"/>
    </row>
    <row r="382" spans="1:54" hidden="1">
      <c r="A382" s="351" t="s">
        <v>1876</v>
      </c>
      <c r="B382" s="351"/>
      <c r="C382" s="351"/>
      <c r="D382" s="351"/>
      <c r="E382" s="351"/>
      <c r="F382" s="351"/>
      <c r="G382" s="351"/>
      <c r="H382" s="351"/>
      <c r="I382" s="416">
        <v>8.3299999999999999E-2</v>
      </c>
      <c r="J382" s="416"/>
      <c r="K382" s="416"/>
    </row>
    <row r="383" spans="1:54" hidden="1">
      <c r="A383" s="351" t="s">
        <v>1877</v>
      </c>
      <c r="B383" s="351"/>
      <c r="C383" s="351"/>
      <c r="D383" s="351"/>
      <c r="E383" s="351"/>
      <c r="F383" s="351"/>
      <c r="G383" s="351"/>
      <c r="H383" s="351"/>
      <c r="I383" s="416">
        <v>0.01</v>
      </c>
      <c r="J383" s="416"/>
      <c r="K383" s="416"/>
    </row>
    <row r="384" spans="1:54" hidden="1">
      <c r="A384" s="351" t="s">
        <v>1878</v>
      </c>
      <c r="B384" s="351"/>
      <c r="C384" s="351"/>
      <c r="D384" s="351"/>
      <c r="E384" s="351"/>
      <c r="F384" s="351"/>
      <c r="G384" s="351"/>
      <c r="H384" s="351"/>
      <c r="I384" s="416">
        <v>8.3299999999999999E-2</v>
      </c>
      <c r="J384" s="416"/>
      <c r="K384" s="416"/>
    </row>
    <row r="385" spans="1:45" hidden="1">
      <c r="A385" s="351" t="s">
        <v>1879</v>
      </c>
      <c r="B385" s="351"/>
      <c r="C385" s="351"/>
      <c r="D385" s="351"/>
      <c r="E385" s="351"/>
      <c r="F385" s="351"/>
      <c r="G385" s="351"/>
      <c r="H385" s="351"/>
      <c r="I385" s="416">
        <v>4.1599999999999998E-2</v>
      </c>
      <c r="J385" s="416"/>
      <c r="K385" s="416"/>
    </row>
    <row r="386" spans="1:45" hidden="1">
      <c r="A386" s="351" t="s">
        <v>1880</v>
      </c>
      <c r="B386" s="351"/>
      <c r="C386" s="351"/>
      <c r="D386" s="351"/>
      <c r="E386" s="351"/>
      <c r="F386" s="351"/>
      <c r="G386" s="351"/>
      <c r="H386" s="351"/>
      <c r="I386" s="416">
        <v>0.09</v>
      </c>
      <c r="J386" s="416"/>
      <c r="K386" s="416"/>
    </row>
    <row r="387" spans="1:45" ht="20.25" hidden="1">
      <c r="A387" s="415" t="s">
        <v>1766</v>
      </c>
      <c r="B387" s="415"/>
      <c r="C387" s="415"/>
      <c r="D387" s="415"/>
      <c r="E387" s="415"/>
      <c r="F387" s="415"/>
      <c r="G387" s="415"/>
      <c r="H387" s="415"/>
      <c r="I387" s="424">
        <f>SUM(I379:K386)</f>
        <v>0.53759999999999997</v>
      </c>
      <c r="J387" s="425"/>
      <c r="K387" s="425"/>
    </row>
    <row r="390" spans="1:45" ht="20.45" customHeight="1">
      <c r="A390" s="47" t="s">
        <v>1881</v>
      </c>
      <c r="AR390" s="57"/>
      <c r="AS390" s="57"/>
    </row>
    <row r="392" spans="1:45" ht="47.25" customHeight="1">
      <c r="A392" s="423" t="s">
        <v>1882</v>
      </c>
      <c r="B392" s="261"/>
      <c r="C392" s="261"/>
      <c r="D392" s="261"/>
      <c r="E392" s="261"/>
      <c r="F392" s="262"/>
      <c r="G392" s="260" t="s">
        <v>1883</v>
      </c>
      <c r="H392" s="296"/>
      <c r="I392" s="296"/>
      <c r="J392" s="296"/>
      <c r="K392" s="296"/>
      <c r="L392" s="296"/>
      <c r="M392" s="260" t="s">
        <v>1884</v>
      </c>
      <c r="N392" s="296"/>
      <c r="O392" s="296"/>
      <c r="P392" s="296"/>
      <c r="Q392" s="296"/>
      <c r="R392" s="296"/>
      <c r="S392" s="296"/>
      <c r="T392" s="296"/>
      <c r="U392" s="296"/>
      <c r="V392" s="296"/>
      <c r="W392" s="296"/>
      <c r="X392" s="296"/>
      <c r="Y392" s="296"/>
      <c r="Z392" s="296"/>
      <c r="AA392" s="297"/>
      <c r="AB392" s="260" t="s">
        <v>1885</v>
      </c>
      <c r="AC392" s="296"/>
      <c r="AD392" s="296"/>
      <c r="AE392" s="296"/>
      <c r="AF392" s="296"/>
      <c r="AG392" s="296"/>
      <c r="AH392" s="461" t="s">
        <v>1872</v>
      </c>
      <c r="AI392" s="462"/>
      <c r="AJ392" s="463"/>
      <c r="AK392" s="284" t="s">
        <v>1886</v>
      </c>
      <c r="AL392" s="285"/>
      <c r="AM392" s="285"/>
      <c r="AN392" s="285"/>
      <c r="AO392" s="286"/>
      <c r="AP392" s="400" t="s">
        <v>1887</v>
      </c>
      <c r="AQ392" s="400"/>
      <c r="AR392" s="401"/>
    </row>
    <row r="393" spans="1:45" ht="96.95" customHeight="1">
      <c r="A393" s="408" t="s">
        <v>1610</v>
      </c>
      <c r="B393" s="398"/>
      <c r="C393" s="398"/>
      <c r="D393" s="398"/>
      <c r="E393" s="398"/>
      <c r="F393" s="399"/>
      <c r="G393" s="408" t="s">
        <v>1632</v>
      </c>
      <c r="H393" s="398"/>
      <c r="I393" s="398"/>
      <c r="J393" s="398"/>
      <c r="K393" s="398"/>
      <c r="L393" s="398"/>
      <c r="M393" s="360" t="s">
        <v>1888</v>
      </c>
      <c r="N393" s="361"/>
      <c r="O393" s="361"/>
      <c r="P393" s="361"/>
      <c r="Q393" s="361"/>
      <c r="R393" s="361"/>
      <c r="S393" s="361"/>
      <c r="T393" s="361"/>
      <c r="U393" s="361"/>
      <c r="V393" s="361"/>
      <c r="W393" s="361"/>
      <c r="X393" s="361"/>
      <c r="Y393" s="361"/>
      <c r="Z393" s="361"/>
      <c r="AA393" s="362"/>
      <c r="AB393" s="393">
        <v>250000</v>
      </c>
      <c r="AC393" s="394"/>
      <c r="AD393" s="394"/>
      <c r="AE393" s="394"/>
      <c r="AF393" s="394"/>
      <c r="AG393" s="394"/>
      <c r="AH393" s="395" t="s">
        <v>1591</v>
      </c>
      <c r="AI393" s="396"/>
      <c r="AJ393" s="397"/>
      <c r="AK393" s="436">
        <f t="shared" ref="AK393:AK402" si="21">IF(AH393="SI",AB393*(1+$I$387),AB393)</f>
        <v>250000</v>
      </c>
      <c r="AL393" s="437"/>
      <c r="AM393" s="437"/>
      <c r="AN393" s="437"/>
      <c r="AO393" s="438"/>
      <c r="AP393" s="398">
        <v>12</v>
      </c>
      <c r="AQ393" s="398"/>
      <c r="AR393" s="399"/>
      <c r="AS393" s="72">
        <f>+IF(AK393&gt;0,1,0)</f>
        <v>1</v>
      </c>
    </row>
    <row r="394" spans="1:45" ht="96.95" customHeight="1">
      <c r="A394" s="408"/>
      <c r="B394" s="398"/>
      <c r="C394" s="398"/>
      <c r="D394" s="398"/>
      <c r="E394" s="398"/>
      <c r="F394" s="399"/>
      <c r="G394" s="408"/>
      <c r="H394" s="398"/>
      <c r="I394" s="398"/>
      <c r="J394" s="398"/>
      <c r="K394" s="398"/>
      <c r="L394" s="398"/>
      <c r="M394" s="360"/>
      <c r="N394" s="361"/>
      <c r="O394" s="361"/>
      <c r="P394" s="361"/>
      <c r="Q394" s="361"/>
      <c r="R394" s="361"/>
      <c r="S394" s="361"/>
      <c r="T394" s="361"/>
      <c r="U394" s="361"/>
      <c r="V394" s="361"/>
      <c r="W394" s="361"/>
      <c r="X394" s="361"/>
      <c r="Y394" s="361"/>
      <c r="Z394" s="361"/>
      <c r="AA394" s="362"/>
      <c r="AB394" s="393"/>
      <c r="AC394" s="394"/>
      <c r="AD394" s="394"/>
      <c r="AE394" s="394"/>
      <c r="AF394" s="394"/>
      <c r="AG394" s="394"/>
      <c r="AH394" s="395"/>
      <c r="AI394" s="396"/>
      <c r="AJ394" s="397"/>
      <c r="AK394" s="436">
        <f t="shared" si="21"/>
        <v>0</v>
      </c>
      <c r="AL394" s="437"/>
      <c r="AM394" s="437"/>
      <c r="AN394" s="437"/>
      <c r="AO394" s="438"/>
      <c r="AP394" s="398"/>
      <c r="AQ394" s="398"/>
      <c r="AR394" s="399"/>
      <c r="AS394" s="72">
        <f t="shared" ref="AS394:AS402" si="22">+IF(AK394&gt;0,1,0)</f>
        <v>0</v>
      </c>
    </row>
    <row r="395" spans="1:45" ht="96.95" customHeight="1">
      <c r="A395" s="408"/>
      <c r="B395" s="398"/>
      <c r="C395" s="398"/>
      <c r="D395" s="398"/>
      <c r="E395" s="398"/>
      <c r="F395" s="399"/>
      <c r="G395" s="408"/>
      <c r="H395" s="398"/>
      <c r="I395" s="398"/>
      <c r="J395" s="398"/>
      <c r="K395" s="398"/>
      <c r="L395" s="398"/>
      <c r="M395" s="360"/>
      <c r="N395" s="361"/>
      <c r="O395" s="361"/>
      <c r="P395" s="361"/>
      <c r="Q395" s="361"/>
      <c r="R395" s="361"/>
      <c r="S395" s="361"/>
      <c r="T395" s="361"/>
      <c r="U395" s="361"/>
      <c r="V395" s="361"/>
      <c r="W395" s="361"/>
      <c r="X395" s="361"/>
      <c r="Y395" s="361"/>
      <c r="Z395" s="361"/>
      <c r="AA395" s="362"/>
      <c r="AB395" s="393"/>
      <c r="AC395" s="394"/>
      <c r="AD395" s="394"/>
      <c r="AE395" s="394"/>
      <c r="AF395" s="394"/>
      <c r="AG395" s="394"/>
      <c r="AH395" s="395"/>
      <c r="AI395" s="396"/>
      <c r="AJ395" s="397"/>
      <c r="AK395" s="436">
        <f t="shared" si="21"/>
        <v>0</v>
      </c>
      <c r="AL395" s="437"/>
      <c r="AM395" s="437"/>
      <c r="AN395" s="437"/>
      <c r="AO395" s="438"/>
      <c r="AP395" s="398"/>
      <c r="AQ395" s="398"/>
      <c r="AR395" s="399"/>
      <c r="AS395" s="72">
        <f t="shared" si="22"/>
        <v>0</v>
      </c>
    </row>
    <row r="396" spans="1:45" ht="96.95" customHeight="1">
      <c r="A396" s="408"/>
      <c r="B396" s="398"/>
      <c r="C396" s="398"/>
      <c r="D396" s="398"/>
      <c r="E396" s="398"/>
      <c r="F396" s="399"/>
      <c r="G396" s="408"/>
      <c r="H396" s="398"/>
      <c r="I396" s="398"/>
      <c r="J396" s="398"/>
      <c r="K396" s="398"/>
      <c r="L396" s="398"/>
      <c r="M396" s="360"/>
      <c r="N396" s="361"/>
      <c r="O396" s="361"/>
      <c r="P396" s="361"/>
      <c r="Q396" s="361"/>
      <c r="R396" s="361"/>
      <c r="S396" s="361"/>
      <c r="T396" s="361"/>
      <c r="U396" s="361"/>
      <c r="V396" s="361"/>
      <c r="W396" s="361"/>
      <c r="X396" s="361"/>
      <c r="Y396" s="361"/>
      <c r="Z396" s="361"/>
      <c r="AA396" s="362"/>
      <c r="AB396" s="393"/>
      <c r="AC396" s="394"/>
      <c r="AD396" s="394"/>
      <c r="AE396" s="394"/>
      <c r="AF396" s="394"/>
      <c r="AG396" s="394"/>
      <c r="AH396" s="395"/>
      <c r="AI396" s="396"/>
      <c r="AJ396" s="397"/>
      <c r="AK396" s="436">
        <f t="shared" si="21"/>
        <v>0</v>
      </c>
      <c r="AL396" s="437"/>
      <c r="AM396" s="437"/>
      <c r="AN396" s="437"/>
      <c r="AO396" s="438"/>
      <c r="AP396" s="398"/>
      <c r="AQ396" s="398"/>
      <c r="AR396" s="399"/>
      <c r="AS396" s="72">
        <f t="shared" si="22"/>
        <v>0</v>
      </c>
    </row>
    <row r="397" spans="1:45" ht="96.95" customHeight="1">
      <c r="A397" s="408"/>
      <c r="B397" s="398"/>
      <c r="C397" s="398"/>
      <c r="D397" s="398"/>
      <c r="E397" s="398"/>
      <c r="F397" s="399"/>
      <c r="G397" s="408"/>
      <c r="H397" s="398"/>
      <c r="I397" s="398"/>
      <c r="J397" s="398"/>
      <c r="K397" s="398"/>
      <c r="L397" s="398"/>
      <c r="M397" s="360"/>
      <c r="N397" s="361"/>
      <c r="O397" s="361"/>
      <c r="P397" s="361"/>
      <c r="Q397" s="361"/>
      <c r="R397" s="361"/>
      <c r="S397" s="361"/>
      <c r="T397" s="361"/>
      <c r="U397" s="361"/>
      <c r="V397" s="361"/>
      <c r="W397" s="361"/>
      <c r="X397" s="361"/>
      <c r="Y397" s="361"/>
      <c r="Z397" s="361"/>
      <c r="AA397" s="362"/>
      <c r="AB397" s="393"/>
      <c r="AC397" s="394"/>
      <c r="AD397" s="394"/>
      <c r="AE397" s="394"/>
      <c r="AF397" s="394"/>
      <c r="AG397" s="394"/>
      <c r="AH397" s="395"/>
      <c r="AI397" s="396"/>
      <c r="AJ397" s="397"/>
      <c r="AK397" s="436">
        <f t="shared" si="21"/>
        <v>0</v>
      </c>
      <c r="AL397" s="437"/>
      <c r="AM397" s="437"/>
      <c r="AN397" s="437"/>
      <c r="AO397" s="438"/>
      <c r="AP397" s="398"/>
      <c r="AQ397" s="398"/>
      <c r="AR397" s="399"/>
      <c r="AS397" s="72">
        <f t="shared" si="22"/>
        <v>0</v>
      </c>
    </row>
    <row r="398" spans="1:45" ht="96.95" customHeight="1">
      <c r="A398" s="408"/>
      <c r="B398" s="398"/>
      <c r="C398" s="398"/>
      <c r="D398" s="398"/>
      <c r="E398" s="398"/>
      <c r="F398" s="399"/>
      <c r="G398" s="408"/>
      <c r="H398" s="398"/>
      <c r="I398" s="398"/>
      <c r="J398" s="398"/>
      <c r="K398" s="398"/>
      <c r="L398" s="398"/>
      <c r="M398" s="360"/>
      <c r="N398" s="361"/>
      <c r="O398" s="361"/>
      <c r="P398" s="361"/>
      <c r="Q398" s="361"/>
      <c r="R398" s="361"/>
      <c r="S398" s="361"/>
      <c r="T398" s="361"/>
      <c r="U398" s="361"/>
      <c r="V398" s="361"/>
      <c r="W398" s="361"/>
      <c r="X398" s="361"/>
      <c r="Y398" s="361"/>
      <c r="Z398" s="361"/>
      <c r="AA398" s="362"/>
      <c r="AB398" s="393"/>
      <c r="AC398" s="394"/>
      <c r="AD398" s="394"/>
      <c r="AE398" s="394"/>
      <c r="AF398" s="394"/>
      <c r="AG398" s="394"/>
      <c r="AH398" s="395"/>
      <c r="AI398" s="396"/>
      <c r="AJ398" s="397"/>
      <c r="AK398" s="436">
        <f t="shared" si="21"/>
        <v>0</v>
      </c>
      <c r="AL398" s="437"/>
      <c r="AM398" s="437"/>
      <c r="AN398" s="437"/>
      <c r="AO398" s="438"/>
      <c r="AP398" s="398"/>
      <c r="AQ398" s="398"/>
      <c r="AR398" s="399"/>
      <c r="AS398" s="72">
        <f t="shared" si="22"/>
        <v>0</v>
      </c>
    </row>
    <row r="399" spans="1:45" ht="96.95" customHeight="1">
      <c r="A399" s="408"/>
      <c r="B399" s="398"/>
      <c r="C399" s="398"/>
      <c r="D399" s="398"/>
      <c r="E399" s="398"/>
      <c r="F399" s="399"/>
      <c r="G399" s="408"/>
      <c r="H399" s="398"/>
      <c r="I399" s="398"/>
      <c r="J399" s="398"/>
      <c r="K399" s="398"/>
      <c r="L399" s="398"/>
      <c r="M399" s="360"/>
      <c r="N399" s="361"/>
      <c r="O399" s="361"/>
      <c r="P399" s="361"/>
      <c r="Q399" s="361"/>
      <c r="R399" s="361"/>
      <c r="S399" s="361"/>
      <c r="T399" s="361"/>
      <c r="U399" s="361"/>
      <c r="V399" s="361"/>
      <c r="W399" s="361"/>
      <c r="X399" s="361"/>
      <c r="Y399" s="361"/>
      <c r="Z399" s="361"/>
      <c r="AA399" s="362"/>
      <c r="AB399" s="393"/>
      <c r="AC399" s="394"/>
      <c r="AD399" s="394"/>
      <c r="AE399" s="394"/>
      <c r="AF399" s="394"/>
      <c r="AG399" s="394"/>
      <c r="AH399" s="395"/>
      <c r="AI399" s="396"/>
      <c r="AJ399" s="397"/>
      <c r="AK399" s="436">
        <f t="shared" si="21"/>
        <v>0</v>
      </c>
      <c r="AL399" s="437"/>
      <c r="AM399" s="437"/>
      <c r="AN399" s="437"/>
      <c r="AO399" s="438"/>
      <c r="AP399" s="398"/>
      <c r="AQ399" s="398"/>
      <c r="AR399" s="399"/>
      <c r="AS399" s="72">
        <f t="shared" si="22"/>
        <v>0</v>
      </c>
    </row>
    <row r="400" spans="1:45" ht="96.95" customHeight="1">
      <c r="A400" s="408"/>
      <c r="B400" s="398"/>
      <c r="C400" s="398"/>
      <c r="D400" s="398"/>
      <c r="E400" s="398"/>
      <c r="F400" s="399"/>
      <c r="G400" s="408"/>
      <c r="H400" s="398"/>
      <c r="I400" s="398"/>
      <c r="J400" s="398"/>
      <c r="K400" s="398"/>
      <c r="L400" s="398"/>
      <c r="M400" s="360"/>
      <c r="N400" s="361"/>
      <c r="O400" s="361"/>
      <c r="P400" s="361"/>
      <c r="Q400" s="361"/>
      <c r="R400" s="361"/>
      <c r="S400" s="361"/>
      <c r="T400" s="361"/>
      <c r="U400" s="361"/>
      <c r="V400" s="361"/>
      <c r="W400" s="361"/>
      <c r="X400" s="361"/>
      <c r="Y400" s="361"/>
      <c r="Z400" s="361"/>
      <c r="AA400" s="362"/>
      <c r="AB400" s="393"/>
      <c r="AC400" s="394"/>
      <c r="AD400" s="394"/>
      <c r="AE400" s="394"/>
      <c r="AF400" s="394"/>
      <c r="AG400" s="394"/>
      <c r="AH400" s="395"/>
      <c r="AI400" s="396"/>
      <c r="AJ400" s="397"/>
      <c r="AK400" s="436">
        <f t="shared" si="21"/>
        <v>0</v>
      </c>
      <c r="AL400" s="437"/>
      <c r="AM400" s="437"/>
      <c r="AN400" s="437"/>
      <c r="AO400" s="438"/>
      <c r="AP400" s="398"/>
      <c r="AQ400" s="398"/>
      <c r="AR400" s="399"/>
      <c r="AS400" s="72">
        <f t="shared" si="22"/>
        <v>0</v>
      </c>
    </row>
    <row r="401" spans="1:48" ht="96.95" customHeight="1">
      <c r="A401" s="408"/>
      <c r="B401" s="398"/>
      <c r="C401" s="398"/>
      <c r="D401" s="398"/>
      <c r="E401" s="398"/>
      <c r="F401" s="399"/>
      <c r="G401" s="408"/>
      <c r="H401" s="398"/>
      <c r="I401" s="398"/>
      <c r="J401" s="398"/>
      <c r="K401" s="398"/>
      <c r="L401" s="398"/>
      <c r="M401" s="360"/>
      <c r="N401" s="361"/>
      <c r="O401" s="361"/>
      <c r="P401" s="361"/>
      <c r="Q401" s="361"/>
      <c r="R401" s="361"/>
      <c r="S401" s="361"/>
      <c r="T401" s="361"/>
      <c r="U401" s="361"/>
      <c r="V401" s="361"/>
      <c r="W401" s="361"/>
      <c r="X401" s="361"/>
      <c r="Y401" s="361"/>
      <c r="Z401" s="361"/>
      <c r="AA401" s="362"/>
      <c r="AB401" s="393"/>
      <c r="AC401" s="394"/>
      <c r="AD401" s="394"/>
      <c r="AE401" s="394"/>
      <c r="AF401" s="394"/>
      <c r="AG401" s="394"/>
      <c r="AH401" s="395"/>
      <c r="AI401" s="396"/>
      <c r="AJ401" s="397"/>
      <c r="AK401" s="436">
        <f t="shared" si="21"/>
        <v>0</v>
      </c>
      <c r="AL401" s="437"/>
      <c r="AM401" s="437"/>
      <c r="AN401" s="437"/>
      <c r="AO401" s="438"/>
      <c r="AP401" s="398"/>
      <c r="AQ401" s="398"/>
      <c r="AR401" s="399"/>
      <c r="AS401" s="72">
        <f t="shared" si="22"/>
        <v>0</v>
      </c>
    </row>
    <row r="402" spans="1:48" ht="96.95" customHeight="1">
      <c r="A402" s="408"/>
      <c r="B402" s="398"/>
      <c r="C402" s="398"/>
      <c r="D402" s="398"/>
      <c r="E402" s="398"/>
      <c r="F402" s="399"/>
      <c r="G402" s="408"/>
      <c r="H402" s="398"/>
      <c r="I402" s="398"/>
      <c r="J402" s="398"/>
      <c r="K402" s="398"/>
      <c r="L402" s="398"/>
      <c r="M402" s="360"/>
      <c r="N402" s="361"/>
      <c r="O402" s="361"/>
      <c r="P402" s="361"/>
      <c r="Q402" s="361"/>
      <c r="R402" s="361"/>
      <c r="S402" s="361"/>
      <c r="T402" s="361"/>
      <c r="U402" s="361"/>
      <c r="V402" s="361"/>
      <c r="W402" s="361"/>
      <c r="X402" s="361"/>
      <c r="Y402" s="361"/>
      <c r="Z402" s="361"/>
      <c r="AA402" s="362"/>
      <c r="AB402" s="393"/>
      <c r="AC402" s="394"/>
      <c r="AD402" s="394"/>
      <c r="AE402" s="394"/>
      <c r="AF402" s="394"/>
      <c r="AG402" s="394"/>
      <c r="AH402" s="395"/>
      <c r="AI402" s="396"/>
      <c r="AJ402" s="397"/>
      <c r="AK402" s="436">
        <f t="shared" si="21"/>
        <v>0</v>
      </c>
      <c r="AL402" s="437"/>
      <c r="AM402" s="437"/>
      <c r="AN402" s="437"/>
      <c r="AO402" s="438"/>
      <c r="AP402" s="398"/>
      <c r="AQ402" s="398"/>
      <c r="AR402" s="399"/>
      <c r="AS402" s="72">
        <f t="shared" si="22"/>
        <v>0</v>
      </c>
    </row>
    <row r="403" spans="1:48" ht="58.5" customHeight="1">
      <c r="A403" s="455" t="s">
        <v>1766</v>
      </c>
      <c r="B403" s="456"/>
      <c r="C403" s="456"/>
      <c r="D403" s="456"/>
      <c r="E403" s="456"/>
      <c r="F403" s="456"/>
      <c r="G403" s="456"/>
      <c r="H403" s="456"/>
      <c r="I403" s="456"/>
      <c r="J403" s="456"/>
      <c r="K403" s="456"/>
      <c r="L403" s="456"/>
      <c r="M403" s="456"/>
      <c r="N403" s="456"/>
      <c r="O403" s="456"/>
      <c r="P403" s="456"/>
      <c r="Q403" s="456"/>
      <c r="R403" s="456"/>
      <c r="S403" s="456"/>
      <c r="T403" s="456"/>
      <c r="U403" s="456"/>
      <c r="V403" s="456"/>
      <c r="W403" s="456"/>
      <c r="X403" s="456"/>
      <c r="Y403" s="456"/>
      <c r="Z403" s="456"/>
      <c r="AA403" s="456"/>
      <c r="AB403" s="456"/>
      <c r="AC403" s="456"/>
      <c r="AD403" s="456"/>
      <c r="AE403" s="456"/>
      <c r="AF403" s="456"/>
      <c r="AG403" s="456"/>
      <c r="AH403" s="456"/>
      <c r="AI403" s="456"/>
      <c r="AJ403" s="457"/>
      <c r="AK403" s="458">
        <f>+SUM(AK393:AO402)</f>
        <v>250000</v>
      </c>
      <c r="AL403" s="459"/>
      <c r="AM403" s="459"/>
      <c r="AN403" s="459"/>
      <c r="AO403" s="459"/>
      <c r="AP403" s="459"/>
      <c r="AQ403" s="459"/>
      <c r="AR403" s="460"/>
    </row>
    <row r="404" spans="1:48" ht="32.1" customHeight="1"/>
    <row r="405" spans="1:48" ht="50.1" customHeight="1">
      <c r="A405" s="353" t="s">
        <v>1889</v>
      </c>
      <c r="B405" s="354"/>
      <c r="C405" s="354"/>
      <c r="D405" s="354"/>
      <c r="E405" s="354"/>
      <c r="F405" s="354"/>
      <c r="G405" s="354"/>
      <c r="H405" s="354"/>
      <c r="I405" s="354"/>
      <c r="J405" s="354"/>
      <c r="K405" s="354"/>
      <c r="L405" s="354"/>
      <c r="M405" s="354"/>
      <c r="N405" s="354"/>
      <c r="O405" s="354"/>
      <c r="P405" s="354"/>
      <c r="Q405" s="354"/>
      <c r="R405" s="354"/>
      <c r="S405" s="354"/>
      <c r="T405" s="354"/>
      <c r="U405" s="354"/>
      <c r="V405" s="354"/>
      <c r="W405" s="354"/>
      <c r="X405" s="354"/>
      <c r="Y405" s="354"/>
      <c r="Z405" s="354"/>
      <c r="AA405" s="354"/>
      <c r="AB405" s="355"/>
      <c r="AC405" s="402">
        <v>1</v>
      </c>
      <c r="AD405" s="403"/>
      <c r="AE405" s="403"/>
      <c r="AF405" s="403"/>
      <c r="AG405" s="403"/>
      <c r="AH405" s="404"/>
    </row>
    <row r="406" spans="1:48" ht="32.1" customHeight="1"/>
    <row r="407" spans="1:48" ht="30" customHeight="1">
      <c r="A407" s="365" t="s">
        <v>1890</v>
      </c>
      <c r="B407" s="365"/>
      <c r="C407" s="365"/>
      <c r="D407" s="365"/>
      <c r="E407" s="365"/>
      <c r="F407" s="365"/>
      <c r="G407" s="365"/>
      <c r="H407" s="365"/>
      <c r="I407" s="365"/>
      <c r="J407" s="365"/>
      <c r="K407" s="365"/>
      <c r="L407" s="365"/>
      <c r="M407" s="365"/>
      <c r="N407" s="365"/>
      <c r="O407" s="365"/>
      <c r="P407" s="365"/>
      <c r="Q407" s="365"/>
      <c r="R407" s="365"/>
      <c r="S407" s="365"/>
      <c r="T407" s="365"/>
      <c r="U407" s="365"/>
      <c r="V407" s="365"/>
      <c r="W407" s="365"/>
      <c r="X407" s="365"/>
      <c r="Y407" s="365"/>
      <c r="Z407" s="365"/>
      <c r="AA407" s="365"/>
      <c r="AB407" s="365"/>
      <c r="AC407" s="365"/>
      <c r="AD407" s="365"/>
      <c r="AE407" s="365"/>
      <c r="AF407" s="365"/>
      <c r="AG407" s="365"/>
      <c r="AH407" s="365"/>
      <c r="AI407" s="365"/>
      <c r="AJ407" s="365"/>
      <c r="AK407" s="365"/>
      <c r="AL407" s="365"/>
      <c r="AM407" s="365"/>
      <c r="AN407" s="365"/>
    </row>
    <row r="409" spans="1:48" ht="409.5" customHeight="1">
      <c r="A409" s="228" t="s">
        <v>1891</v>
      </c>
      <c r="B409" s="229"/>
      <c r="C409" s="229"/>
      <c r="D409" s="229"/>
      <c r="E409" s="229"/>
      <c r="F409" s="229"/>
      <c r="G409" s="229"/>
      <c r="H409" s="229"/>
      <c r="I409" s="229"/>
      <c r="J409" s="229"/>
      <c r="K409" s="229"/>
      <c r="L409" s="229"/>
      <c r="M409" s="229"/>
      <c r="N409" s="229"/>
      <c r="O409" s="229"/>
      <c r="P409" s="229"/>
      <c r="Q409" s="229"/>
      <c r="R409" s="229"/>
      <c r="S409" s="229"/>
      <c r="T409" s="229"/>
      <c r="U409" s="229"/>
      <c r="V409" s="229"/>
      <c r="W409" s="229"/>
      <c r="X409" s="229"/>
      <c r="Y409" s="229"/>
      <c r="Z409" s="229"/>
      <c r="AA409" s="229"/>
      <c r="AB409" s="229"/>
      <c r="AC409" s="229"/>
      <c r="AD409" s="229"/>
      <c r="AE409" s="229"/>
      <c r="AF409" s="229"/>
      <c r="AG409" s="229"/>
      <c r="AH409" s="229"/>
      <c r="AI409" s="229"/>
      <c r="AJ409" s="229"/>
      <c r="AK409" s="229"/>
      <c r="AL409" s="229"/>
      <c r="AM409" s="229"/>
      <c r="AN409" s="229"/>
      <c r="AO409" s="229"/>
    </row>
    <row r="410" spans="1:48" ht="26.25" customHeight="1">
      <c r="A410" s="405" t="s">
        <v>1892</v>
      </c>
      <c r="B410" s="406"/>
      <c r="C410" s="406"/>
      <c r="D410" s="406"/>
      <c r="E410" s="406"/>
      <c r="F410" s="406"/>
      <c r="G410" s="406"/>
      <c r="H410" s="406"/>
      <c r="I410" s="406"/>
      <c r="J410" s="406"/>
      <c r="K410" s="406"/>
      <c r="L410" s="406"/>
      <c r="M410" s="406"/>
      <c r="N410" s="406"/>
      <c r="O410" s="406"/>
      <c r="P410" s="406"/>
      <c r="Q410" s="406"/>
      <c r="R410" s="406"/>
      <c r="S410" s="406"/>
      <c r="T410" s="406"/>
      <c r="U410" s="406"/>
      <c r="V410" s="406"/>
      <c r="W410" s="406"/>
      <c r="X410" s="406"/>
      <c r="Y410" s="406"/>
      <c r="Z410" s="406"/>
      <c r="AA410" s="406"/>
      <c r="AB410" s="406"/>
      <c r="AC410" s="406"/>
      <c r="AD410" s="406"/>
      <c r="AE410" s="406"/>
      <c r="AF410" s="406"/>
      <c r="AG410" s="406"/>
      <c r="AH410" s="406"/>
      <c r="AI410" s="406"/>
      <c r="AJ410" s="406"/>
      <c r="AK410" s="406"/>
      <c r="AL410" s="406"/>
      <c r="AM410" s="406"/>
      <c r="AN410" s="406"/>
      <c r="AO410" s="406"/>
      <c r="AP410" s="406"/>
      <c r="AQ410" s="406"/>
      <c r="AR410" s="407"/>
    </row>
    <row r="411" spans="1:48" ht="216.95" customHeight="1">
      <c r="A411" s="417" t="s">
        <v>1893</v>
      </c>
      <c r="B411" s="418"/>
      <c r="C411" s="418"/>
      <c r="D411" s="418"/>
      <c r="E411" s="418"/>
      <c r="F411" s="418"/>
      <c r="G411" s="418"/>
      <c r="H411" s="418"/>
      <c r="I411" s="418"/>
      <c r="J411" s="418"/>
      <c r="K411" s="418"/>
      <c r="L411" s="418"/>
      <c r="M411" s="418"/>
      <c r="N411" s="418"/>
      <c r="O411" s="418"/>
      <c r="P411" s="418"/>
      <c r="Q411" s="418"/>
      <c r="R411" s="418"/>
      <c r="S411" s="418"/>
      <c r="T411" s="418"/>
      <c r="U411" s="418"/>
      <c r="V411" s="418"/>
      <c r="W411" s="418"/>
      <c r="X411" s="418"/>
      <c r="Y411" s="418"/>
      <c r="Z411" s="418"/>
      <c r="AA411" s="418"/>
      <c r="AB411" s="418"/>
      <c r="AC411" s="418"/>
      <c r="AD411" s="418"/>
      <c r="AE411" s="418"/>
      <c r="AF411" s="418"/>
      <c r="AG411" s="418"/>
      <c r="AH411" s="418"/>
      <c r="AI411" s="418"/>
      <c r="AJ411" s="418"/>
      <c r="AK411" s="418"/>
      <c r="AL411" s="418"/>
      <c r="AM411" s="418"/>
      <c r="AN411" s="418"/>
      <c r="AO411" s="418"/>
      <c r="AP411" s="418"/>
      <c r="AQ411" s="418"/>
      <c r="AR411" s="418"/>
    </row>
    <row r="412" spans="1:48" ht="52.5" customHeight="1">
      <c r="A412" s="127" t="s">
        <v>1698</v>
      </c>
      <c r="B412" s="127"/>
      <c r="C412" s="127"/>
      <c r="D412" s="127"/>
      <c r="E412" s="127"/>
      <c r="F412" s="127"/>
      <c r="G412" s="127"/>
      <c r="H412" s="127"/>
      <c r="I412" s="127"/>
      <c r="J412" s="127"/>
      <c r="K412" s="127"/>
      <c r="L412" s="127"/>
      <c r="M412" s="127"/>
      <c r="N412" s="127"/>
      <c r="O412" s="127"/>
      <c r="P412" s="127"/>
      <c r="Q412" s="127"/>
      <c r="R412" s="127"/>
      <c r="S412" s="127"/>
      <c r="T412" s="127" t="s">
        <v>1894</v>
      </c>
      <c r="U412" s="127"/>
      <c r="V412" s="127"/>
      <c r="W412" s="127"/>
      <c r="X412" s="127"/>
      <c r="Y412" s="127"/>
      <c r="Z412" s="127"/>
      <c r="AA412" s="352" t="s">
        <v>1895</v>
      </c>
      <c r="AB412" s="352"/>
      <c r="AC412" s="352"/>
      <c r="AD412" s="127" t="s">
        <v>1852</v>
      </c>
      <c r="AE412" s="127"/>
      <c r="AF412" s="127"/>
      <c r="AG412" s="127"/>
      <c r="AH412" s="127"/>
      <c r="AI412" s="127"/>
      <c r="AJ412" s="127"/>
      <c r="AK412" s="127"/>
      <c r="AL412" s="127"/>
      <c r="AM412" s="389"/>
      <c r="AN412" s="389"/>
      <c r="AO412" s="221"/>
      <c r="AP412" s="221"/>
      <c r="AQ412" s="221"/>
      <c r="AR412" s="221"/>
      <c r="AS412" s="62"/>
      <c r="AT412" s="62"/>
      <c r="AU412" s="62"/>
      <c r="AV412" s="62"/>
    </row>
    <row r="413" spans="1:48" ht="39.950000000000003" customHeight="1">
      <c r="A413" s="168" t="s">
        <v>1896</v>
      </c>
      <c r="B413" s="169"/>
      <c r="C413" s="169"/>
      <c r="D413" s="169"/>
      <c r="E413" s="169"/>
      <c r="F413" s="169"/>
      <c r="G413" s="169"/>
      <c r="H413" s="169"/>
      <c r="I413" s="169"/>
      <c r="J413" s="169"/>
      <c r="K413" s="169"/>
      <c r="L413" s="169"/>
      <c r="M413" s="169"/>
      <c r="N413" s="169"/>
      <c r="O413" s="169"/>
      <c r="P413" s="169"/>
      <c r="Q413" s="169"/>
      <c r="R413" s="169"/>
      <c r="S413" s="170"/>
      <c r="T413" s="166">
        <v>12000</v>
      </c>
      <c r="U413" s="166"/>
      <c r="V413" s="166"/>
      <c r="W413" s="166"/>
      <c r="X413" s="166"/>
      <c r="Y413" s="166"/>
      <c r="Z413" s="166"/>
      <c r="AA413" s="207">
        <v>20</v>
      </c>
      <c r="AB413" s="207"/>
      <c r="AC413" s="207"/>
      <c r="AD413" s="204">
        <f>+T413*AA413</f>
        <v>240000</v>
      </c>
      <c r="AE413" s="205"/>
      <c r="AF413" s="205"/>
      <c r="AG413" s="205"/>
      <c r="AH413" s="205"/>
      <c r="AI413" s="205"/>
      <c r="AJ413" s="205"/>
      <c r="AK413" s="205"/>
      <c r="AL413" s="206"/>
      <c r="AM413" s="167"/>
      <c r="AN413" s="167"/>
      <c r="AO413" s="167"/>
      <c r="AP413" s="167"/>
      <c r="AQ413" s="167"/>
      <c r="AR413" s="167"/>
    </row>
    <row r="414" spans="1:48" ht="39.950000000000003" customHeight="1">
      <c r="A414" s="168" t="s">
        <v>1897</v>
      </c>
      <c r="B414" s="169"/>
      <c r="C414" s="169"/>
      <c r="D414" s="169"/>
      <c r="E414" s="169"/>
      <c r="F414" s="169"/>
      <c r="G414" s="169"/>
      <c r="H414" s="169"/>
      <c r="I414" s="169"/>
      <c r="J414" s="169"/>
      <c r="K414" s="169"/>
      <c r="L414" s="169"/>
      <c r="M414" s="169"/>
      <c r="N414" s="169"/>
      <c r="O414" s="169"/>
      <c r="P414" s="169"/>
      <c r="Q414" s="169"/>
      <c r="R414" s="169"/>
      <c r="S414" s="170"/>
      <c r="T414" s="166">
        <v>12000</v>
      </c>
      <c r="U414" s="166"/>
      <c r="V414" s="166"/>
      <c r="W414" s="166"/>
      <c r="X414" s="166"/>
      <c r="Y414" s="166"/>
      <c r="Z414" s="166"/>
      <c r="AA414" s="207">
        <v>20</v>
      </c>
      <c r="AB414" s="207"/>
      <c r="AC414" s="207"/>
      <c r="AD414" s="204">
        <f t="shared" ref="AD414:AD422" si="23">+T414*AA414</f>
        <v>240000</v>
      </c>
      <c r="AE414" s="205"/>
      <c r="AF414" s="205"/>
      <c r="AG414" s="205"/>
      <c r="AH414" s="205"/>
      <c r="AI414" s="205"/>
      <c r="AJ414" s="205"/>
      <c r="AK414" s="205"/>
      <c r="AL414" s="206"/>
      <c r="AM414" s="167"/>
      <c r="AN414" s="167"/>
      <c r="AO414" s="167"/>
      <c r="AP414" s="167"/>
      <c r="AQ414" s="167"/>
      <c r="AR414" s="167"/>
    </row>
    <row r="415" spans="1:48" ht="39.950000000000003" customHeight="1">
      <c r="A415" s="168" t="s">
        <v>1898</v>
      </c>
      <c r="B415" s="169"/>
      <c r="C415" s="169"/>
      <c r="D415" s="169"/>
      <c r="E415" s="169"/>
      <c r="F415" s="169"/>
      <c r="G415" s="169"/>
      <c r="H415" s="169"/>
      <c r="I415" s="169"/>
      <c r="J415" s="169"/>
      <c r="K415" s="169"/>
      <c r="L415" s="169"/>
      <c r="M415" s="169"/>
      <c r="N415" s="169"/>
      <c r="O415" s="169"/>
      <c r="P415" s="169"/>
      <c r="Q415" s="169"/>
      <c r="R415" s="169"/>
      <c r="S415" s="170"/>
      <c r="T415" s="166">
        <v>8000</v>
      </c>
      <c r="U415" s="166"/>
      <c r="V415" s="166"/>
      <c r="W415" s="166"/>
      <c r="X415" s="166"/>
      <c r="Y415" s="166"/>
      <c r="Z415" s="166"/>
      <c r="AA415" s="207">
        <v>30</v>
      </c>
      <c r="AB415" s="207"/>
      <c r="AC415" s="207"/>
      <c r="AD415" s="204">
        <f t="shared" si="23"/>
        <v>240000</v>
      </c>
      <c r="AE415" s="205"/>
      <c r="AF415" s="205"/>
      <c r="AG415" s="205"/>
      <c r="AH415" s="205"/>
      <c r="AI415" s="205"/>
      <c r="AJ415" s="205"/>
      <c r="AK415" s="205"/>
      <c r="AL415" s="206"/>
      <c r="AM415" s="167"/>
      <c r="AN415" s="167"/>
      <c r="AO415" s="167"/>
      <c r="AP415" s="167"/>
      <c r="AQ415" s="167"/>
      <c r="AR415" s="167"/>
    </row>
    <row r="416" spans="1:48" ht="39.75" customHeight="1">
      <c r="A416" s="168" t="s">
        <v>1899</v>
      </c>
      <c r="B416" s="169"/>
      <c r="C416" s="169"/>
      <c r="D416" s="169"/>
      <c r="E416" s="169"/>
      <c r="F416" s="169"/>
      <c r="G416" s="169"/>
      <c r="H416" s="169"/>
      <c r="I416" s="169"/>
      <c r="J416" s="169"/>
      <c r="K416" s="169"/>
      <c r="L416" s="169"/>
      <c r="M416" s="169"/>
      <c r="N416" s="169"/>
      <c r="O416" s="169"/>
      <c r="P416" s="169"/>
      <c r="Q416" s="169"/>
      <c r="R416" s="169"/>
      <c r="S416" s="170"/>
      <c r="T416" s="166">
        <v>38000</v>
      </c>
      <c r="U416" s="166"/>
      <c r="V416" s="166"/>
      <c r="W416" s="166"/>
      <c r="X416" s="166"/>
      <c r="Y416" s="166"/>
      <c r="Z416" s="166"/>
      <c r="AA416" s="207">
        <v>2</v>
      </c>
      <c r="AB416" s="207"/>
      <c r="AC416" s="207"/>
      <c r="AD416" s="204">
        <f t="shared" si="23"/>
        <v>76000</v>
      </c>
      <c r="AE416" s="205"/>
      <c r="AF416" s="205"/>
      <c r="AG416" s="205"/>
      <c r="AH416" s="205"/>
      <c r="AI416" s="205"/>
      <c r="AJ416" s="205"/>
      <c r="AK416" s="205"/>
      <c r="AL416" s="206"/>
      <c r="AM416" s="167"/>
      <c r="AN416" s="167"/>
      <c r="AO416" s="167"/>
      <c r="AP416" s="167"/>
      <c r="AQ416" s="167"/>
      <c r="AR416" s="167"/>
      <c r="AS416" s="62"/>
      <c r="AT416" s="62"/>
      <c r="AU416" s="62"/>
      <c r="AV416" s="62"/>
    </row>
    <row r="417" spans="1:48" ht="39.75" customHeight="1">
      <c r="A417" s="168" t="s">
        <v>1900</v>
      </c>
      <c r="B417" s="169"/>
      <c r="C417" s="169"/>
      <c r="D417" s="169"/>
      <c r="E417" s="169"/>
      <c r="F417" s="169"/>
      <c r="G417" s="169"/>
      <c r="H417" s="169"/>
      <c r="I417" s="169"/>
      <c r="J417" s="169"/>
      <c r="K417" s="169"/>
      <c r="L417" s="169"/>
      <c r="M417" s="169"/>
      <c r="N417" s="169"/>
      <c r="O417" s="169"/>
      <c r="P417" s="169"/>
      <c r="Q417" s="169"/>
      <c r="R417" s="169"/>
      <c r="S417" s="170"/>
      <c r="T417" s="166">
        <v>16000</v>
      </c>
      <c r="U417" s="166"/>
      <c r="V417" s="166"/>
      <c r="W417" s="166"/>
      <c r="X417" s="166"/>
      <c r="Y417" s="166"/>
      <c r="Z417" s="166"/>
      <c r="AA417" s="207">
        <v>24</v>
      </c>
      <c r="AB417" s="207"/>
      <c r="AC417" s="207"/>
      <c r="AD417" s="204">
        <f t="shared" si="23"/>
        <v>384000</v>
      </c>
      <c r="AE417" s="205"/>
      <c r="AF417" s="205"/>
      <c r="AG417" s="205"/>
      <c r="AH417" s="205"/>
      <c r="AI417" s="205"/>
      <c r="AJ417" s="205"/>
      <c r="AK417" s="205"/>
      <c r="AL417" s="206"/>
      <c r="AM417" s="167"/>
      <c r="AN417" s="167"/>
      <c r="AO417" s="167"/>
      <c r="AP417" s="167"/>
      <c r="AQ417" s="167"/>
      <c r="AR417" s="167"/>
      <c r="AS417" s="62"/>
      <c r="AT417" s="62"/>
      <c r="AU417" s="62"/>
      <c r="AV417" s="62"/>
    </row>
    <row r="418" spans="1:48" ht="39.75" customHeight="1">
      <c r="A418" s="168" t="s">
        <v>1901</v>
      </c>
      <c r="B418" s="169"/>
      <c r="C418" s="169"/>
      <c r="D418" s="169"/>
      <c r="E418" s="169"/>
      <c r="F418" s="169"/>
      <c r="G418" s="169"/>
      <c r="H418" s="169"/>
      <c r="I418" s="169"/>
      <c r="J418" s="169"/>
      <c r="K418" s="169"/>
      <c r="L418" s="169"/>
      <c r="M418" s="169"/>
      <c r="N418" s="169"/>
      <c r="O418" s="169"/>
      <c r="P418" s="169"/>
      <c r="Q418" s="169"/>
      <c r="R418" s="169"/>
      <c r="S418" s="170"/>
      <c r="T418" s="166">
        <v>15000</v>
      </c>
      <c r="U418" s="166"/>
      <c r="V418" s="166"/>
      <c r="W418" s="166"/>
      <c r="X418" s="166"/>
      <c r="Y418" s="166"/>
      <c r="Z418" s="166"/>
      <c r="AA418" s="207">
        <v>15</v>
      </c>
      <c r="AB418" s="207"/>
      <c r="AC418" s="207"/>
      <c r="AD418" s="204">
        <f t="shared" si="23"/>
        <v>225000</v>
      </c>
      <c r="AE418" s="205"/>
      <c r="AF418" s="205"/>
      <c r="AG418" s="205"/>
      <c r="AH418" s="205"/>
      <c r="AI418" s="205"/>
      <c r="AJ418" s="205"/>
      <c r="AK418" s="205"/>
      <c r="AL418" s="206"/>
      <c r="AM418" s="167"/>
      <c r="AN418" s="167"/>
      <c r="AO418" s="167"/>
      <c r="AP418" s="167"/>
      <c r="AQ418" s="167"/>
      <c r="AR418" s="167"/>
      <c r="AS418" s="62"/>
      <c r="AT418" s="62"/>
      <c r="AU418" s="62"/>
      <c r="AV418" s="62"/>
    </row>
    <row r="419" spans="1:48" ht="39.75" customHeight="1">
      <c r="A419" s="168" t="s">
        <v>1902</v>
      </c>
      <c r="B419" s="169"/>
      <c r="C419" s="169"/>
      <c r="D419" s="169"/>
      <c r="E419" s="169"/>
      <c r="F419" s="169"/>
      <c r="G419" s="169"/>
      <c r="H419" s="169"/>
      <c r="I419" s="169"/>
      <c r="J419" s="169"/>
      <c r="K419" s="169"/>
      <c r="L419" s="169"/>
      <c r="M419" s="169"/>
      <c r="N419" s="169"/>
      <c r="O419" s="169"/>
      <c r="P419" s="169"/>
      <c r="Q419" s="169"/>
      <c r="R419" s="169"/>
      <c r="S419" s="170"/>
      <c r="T419" s="166">
        <v>23000</v>
      </c>
      <c r="U419" s="166"/>
      <c r="V419" s="166"/>
      <c r="W419" s="166"/>
      <c r="X419" s="166"/>
      <c r="Y419" s="166"/>
      <c r="Z419" s="166"/>
      <c r="AA419" s="207">
        <v>20</v>
      </c>
      <c r="AB419" s="207"/>
      <c r="AC419" s="207"/>
      <c r="AD419" s="204">
        <f t="shared" si="23"/>
        <v>460000</v>
      </c>
      <c r="AE419" s="205"/>
      <c r="AF419" s="205"/>
      <c r="AG419" s="205"/>
      <c r="AH419" s="205"/>
      <c r="AI419" s="205"/>
      <c r="AJ419" s="205"/>
      <c r="AK419" s="205"/>
      <c r="AL419" s="206"/>
      <c r="AM419" s="167"/>
      <c r="AN419" s="167"/>
      <c r="AO419" s="167"/>
      <c r="AP419" s="167"/>
      <c r="AQ419" s="167"/>
      <c r="AR419" s="167"/>
      <c r="AS419" s="62"/>
      <c r="AT419" s="62"/>
      <c r="AU419" s="62"/>
      <c r="AV419" s="62"/>
    </row>
    <row r="420" spans="1:48" ht="39.75" customHeight="1">
      <c r="A420" s="168" t="s">
        <v>1903</v>
      </c>
      <c r="B420" s="169"/>
      <c r="C420" s="169"/>
      <c r="D420" s="169"/>
      <c r="E420" s="169"/>
      <c r="F420" s="169"/>
      <c r="G420" s="169"/>
      <c r="H420" s="169"/>
      <c r="I420" s="169"/>
      <c r="J420" s="169"/>
      <c r="K420" s="169"/>
      <c r="L420" s="169"/>
      <c r="M420" s="169"/>
      <c r="N420" s="169"/>
      <c r="O420" s="169"/>
      <c r="P420" s="169"/>
      <c r="Q420" s="169"/>
      <c r="R420" s="169"/>
      <c r="S420" s="170"/>
      <c r="T420" s="166">
        <v>11000</v>
      </c>
      <c r="U420" s="166"/>
      <c r="V420" s="166"/>
      <c r="W420" s="166"/>
      <c r="X420" s="166"/>
      <c r="Y420" s="166"/>
      <c r="Z420" s="166"/>
      <c r="AA420" s="207">
        <v>12</v>
      </c>
      <c r="AB420" s="207"/>
      <c r="AC420" s="207"/>
      <c r="AD420" s="204">
        <f t="shared" si="23"/>
        <v>132000</v>
      </c>
      <c r="AE420" s="205"/>
      <c r="AF420" s="205"/>
      <c r="AG420" s="205"/>
      <c r="AH420" s="205"/>
      <c r="AI420" s="205"/>
      <c r="AJ420" s="205"/>
      <c r="AK420" s="205"/>
      <c r="AL420" s="206"/>
      <c r="AM420" s="167"/>
      <c r="AN420" s="167"/>
      <c r="AO420" s="167"/>
      <c r="AP420" s="167"/>
      <c r="AQ420" s="167"/>
      <c r="AR420" s="167"/>
    </row>
    <row r="421" spans="1:48" ht="39.950000000000003" customHeight="1">
      <c r="A421" s="349"/>
      <c r="B421" s="349"/>
      <c r="C421" s="349"/>
      <c r="D421" s="349"/>
      <c r="E421" s="349"/>
      <c r="F421" s="349"/>
      <c r="G421" s="349"/>
      <c r="H421" s="349"/>
      <c r="I421" s="349"/>
      <c r="J421" s="349"/>
      <c r="K421" s="349"/>
      <c r="L421" s="349"/>
      <c r="M421" s="349"/>
      <c r="N421" s="349"/>
      <c r="O421" s="349"/>
      <c r="P421" s="349"/>
      <c r="Q421" s="349"/>
      <c r="R421" s="349"/>
      <c r="S421" s="349"/>
      <c r="T421" s="166"/>
      <c r="U421" s="166"/>
      <c r="V421" s="166"/>
      <c r="W421" s="166"/>
      <c r="X421" s="166"/>
      <c r="Y421" s="166"/>
      <c r="Z421" s="166"/>
      <c r="AA421" s="207"/>
      <c r="AB421" s="207"/>
      <c r="AC421" s="207"/>
      <c r="AD421" s="204">
        <f t="shared" si="23"/>
        <v>0</v>
      </c>
      <c r="AE421" s="205"/>
      <c r="AF421" s="205"/>
      <c r="AG421" s="205"/>
      <c r="AH421" s="205"/>
      <c r="AI421" s="205"/>
      <c r="AJ421" s="205"/>
      <c r="AK421" s="205"/>
      <c r="AL421" s="206"/>
      <c r="AM421" s="167"/>
      <c r="AN421" s="167"/>
      <c r="AO421" s="167"/>
      <c r="AP421" s="167"/>
      <c r="AQ421" s="167"/>
      <c r="AR421" s="167"/>
    </row>
    <row r="422" spans="1:48" ht="39.950000000000003" customHeight="1">
      <c r="A422" s="349"/>
      <c r="B422" s="349"/>
      <c r="C422" s="349"/>
      <c r="D422" s="349"/>
      <c r="E422" s="349"/>
      <c r="F422" s="349"/>
      <c r="G422" s="349"/>
      <c r="H422" s="349"/>
      <c r="I422" s="349"/>
      <c r="J422" s="349"/>
      <c r="K422" s="349"/>
      <c r="L422" s="349"/>
      <c r="M422" s="349"/>
      <c r="N422" s="349"/>
      <c r="O422" s="349"/>
      <c r="P422" s="349"/>
      <c r="Q422" s="349"/>
      <c r="R422" s="349"/>
      <c r="S422" s="349"/>
      <c r="T422" s="166"/>
      <c r="U422" s="166"/>
      <c r="V422" s="166"/>
      <c r="W422" s="166"/>
      <c r="X422" s="166"/>
      <c r="Y422" s="166"/>
      <c r="Z422" s="166"/>
      <c r="AA422" s="207"/>
      <c r="AB422" s="207"/>
      <c r="AC422" s="207"/>
      <c r="AD422" s="204">
        <f t="shared" si="23"/>
        <v>0</v>
      </c>
      <c r="AE422" s="205"/>
      <c r="AF422" s="205"/>
      <c r="AG422" s="205"/>
      <c r="AH422" s="205"/>
      <c r="AI422" s="205"/>
      <c r="AJ422" s="205"/>
      <c r="AK422" s="205"/>
      <c r="AL422" s="206"/>
      <c r="AM422" s="167"/>
      <c r="AN422" s="167"/>
      <c r="AO422" s="167"/>
      <c r="AP422" s="167"/>
      <c r="AQ422" s="167"/>
      <c r="AR422" s="167"/>
    </row>
    <row r="423" spans="1:48" ht="39.950000000000003" customHeight="1">
      <c r="A423" s="349"/>
      <c r="B423" s="349"/>
      <c r="C423" s="349"/>
      <c r="D423" s="349"/>
      <c r="E423" s="349"/>
      <c r="F423" s="349"/>
      <c r="G423" s="349"/>
      <c r="H423" s="349"/>
      <c r="I423" s="349"/>
      <c r="J423" s="349"/>
      <c r="K423" s="349"/>
      <c r="L423" s="349"/>
      <c r="M423" s="349"/>
      <c r="N423" s="349"/>
      <c r="O423" s="349"/>
      <c r="P423" s="349"/>
      <c r="Q423" s="349"/>
      <c r="R423" s="349"/>
      <c r="S423" s="349"/>
      <c r="T423" s="166"/>
      <c r="U423" s="166"/>
      <c r="V423" s="166"/>
      <c r="W423" s="166"/>
      <c r="X423" s="166"/>
      <c r="Y423" s="166"/>
      <c r="Z423" s="166"/>
      <c r="AA423" s="207"/>
      <c r="AB423" s="207"/>
      <c r="AC423" s="207"/>
      <c r="AD423" s="204">
        <f t="shared" ref="AD423:AD432" si="24">+T423*AA423</f>
        <v>0</v>
      </c>
      <c r="AE423" s="205"/>
      <c r="AF423" s="205"/>
      <c r="AG423" s="205"/>
      <c r="AH423" s="205"/>
      <c r="AI423" s="205"/>
      <c r="AJ423" s="205"/>
      <c r="AK423" s="205"/>
      <c r="AL423" s="206"/>
      <c r="AM423" s="167"/>
      <c r="AN423" s="167"/>
      <c r="AO423" s="167"/>
      <c r="AP423" s="167"/>
      <c r="AQ423" s="167"/>
      <c r="AR423" s="167"/>
    </row>
    <row r="424" spans="1:48" ht="39.950000000000003" customHeight="1">
      <c r="A424" s="349"/>
      <c r="B424" s="349"/>
      <c r="C424" s="349"/>
      <c r="D424" s="349"/>
      <c r="E424" s="349"/>
      <c r="F424" s="349"/>
      <c r="G424" s="349"/>
      <c r="H424" s="349"/>
      <c r="I424" s="349"/>
      <c r="J424" s="349"/>
      <c r="K424" s="349"/>
      <c r="L424" s="349"/>
      <c r="M424" s="349"/>
      <c r="N424" s="349"/>
      <c r="O424" s="349"/>
      <c r="P424" s="349"/>
      <c r="Q424" s="349"/>
      <c r="R424" s="349"/>
      <c r="S424" s="349"/>
      <c r="T424" s="166"/>
      <c r="U424" s="166"/>
      <c r="V424" s="166"/>
      <c r="W424" s="166"/>
      <c r="X424" s="166"/>
      <c r="Y424" s="166"/>
      <c r="Z424" s="166"/>
      <c r="AA424" s="207"/>
      <c r="AB424" s="207"/>
      <c r="AC424" s="207"/>
      <c r="AD424" s="204">
        <f t="shared" si="24"/>
        <v>0</v>
      </c>
      <c r="AE424" s="205"/>
      <c r="AF424" s="205"/>
      <c r="AG424" s="205"/>
      <c r="AH424" s="205"/>
      <c r="AI424" s="205"/>
      <c r="AJ424" s="205"/>
      <c r="AK424" s="205"/>
      <c r="AL424" s="206"/>
      <c r="AM424" s="167"/>
      <c r="AN424" s="167"/>
      <c r="AO424" s="167"/>
      <c r="AP424" s="167"/>
      <c r="AQ424" s="167"/>
      <c r="AR424" s="167"/>
    </row>
    <row r="425" spans="1:48" ht="39.950000000000003" customHeight="1">
      <c r="A425" s="349"/>
      <c r="B425" s="349"/>
      <c r="C425" s="349"/>
      <c r="D425" s="349"/>
      <c r="E425" s="349"/>
      <c r="F425" s="349"/>
      <c r="G425" s="349"/>
      <c r="H425" s="349"/>
      <c r="I425" s="349"/>
      <c r="J425" s="349"/>
      <c r="K425" s="349"/>
      <c r="L425" s="349"/>
      <c r="M425" s="349"/>
      <c r="N425" s="349"/>
      <c r="O425" s="349"/>
      <c r="P425" s="349"/>
      <c r="Q425" s="349"/>
      <c r="R425" s="349"/>
      <c r="S425" s="349"/>
      <c r="T425" s="166"/>
      <c r="U425" s="166"/>
      <c r="V425" s="166"/>
      <c r="W425" s="166"/>
      <c r="X425" s="166"/>
      <c r="Y425" s="166"/>
      <c r="Z425" s="166"/>
      <c r="AA425" s="207"/>
      <c r="AB425" s="207"/>
      <c r="AC425" s="207"/>
      <c r="AD425" s="204">
        <f t="shared" si="24"/>
        <v>0</v>
      </c>
      <c r="AE425" s="205"/>
      <c r="AF425" s="205"/>
      <c r="AG425" s="205"/>
      <c r="AH425" s="205"/>
      <c r="AI425" s="205"/>
      <c r="AJ425" s="205"/>
      <c r="AK425" s="205"/>
      <c r="AL425" s="206"/>
      <c r="AM425" s="167"/>
      <c r="AN425" s="167"/>
      <c r="AO425" s="167"/>
      <c r="AP425" s="167"/>
      <c r="AQ425" s="167"/>
      <c r="AR425" s="167"/>
    </row>
    <row r="426" spans="1:48" ht="39.950000000000003" customHeight="1">
      <c r="A426" s="349"/>
      <c r="B426" s="349"/>
      <c r="C426" s="349"/>
      <c r="D426" s="349"/>
      <c r="E426" s="349"/>
      <c r="F426" s="349"/>
      <c r="G426" s="349"/>
      <c r="H426" s="349"/>
      <c r="I426" s="349"/>
      <c r="J426" s="349"/>
      <c r="K426" s="349"/>
      <c r="L426" s="349"/>
      <c r="M426" s="349"/>
      <c r="N426" s="349"/>
      <c r="O426" s="349"/>
      <c r="P426" s="349"/>
      <c r="Q426" s="349"/>
      <c r="R426" s="349"/>
      <c r="S426" s="349"/>
      <c r="T426" s="166"/>
      <c r="U426" s="166"/>
      <c r="V426" s="166"/>
      <c r="W426" s="166"/>
      <c r="X426" s="166"/>
      <c r="Y426" s="166"/>
      <c r="Z426" s="166"/>
      <c r="AA426" s="207"/>
      <c r="AB426" s="207"/>
      <c r="AC426" s="207"/>
      <c r="AD426" s="204">
        <f t="shared" si="24"/>
        <v>0</v>
      </c>
      <c r="AE426" s="205"/>
      <c r="AF426" s="205"/>
      <c r="AG426" s="205"/>
      <c r="AH426" s="205"/>
      <c r="AI426" s="205"/>
      <c r="AJ426" s="205"/>
      <c r="AK426" s="205"/>
      <c r="AL426" s="206"/>
      <c r="AM426" s="167"/>
      <c r="AN426" s="167"/>
      <c r="AO426" s="167"/>
      <c r="AP426" s="167"/>
      <c r="AQ426" s="167"/>
      <c r="AR426" s="167"/>
    </row>
    <row r="427" spans="1:48" ht="39.950000000000003" customHeight="1">
      <c r="A427" s="349"/>
      <c r="B427" s="349"/>
      <c r="C427" s="349"/>
      <c r="D427" s="349"/>
      <c r="E427" s="349"/>
      <c r="F427" s="349"/>
      <c r="G427" s="349"/>
      <c r="H427" s="349"/>
      <c r="I427" s="349"/>
      <c r="J427" s="349"/>
      <c r="K427" s="349"/>
      <c r="L427" s="349"/>
      <c r="M427" s="349"/>
      <c r="N427" s="349"/>
      <c r="O427" s="349"/>
      <c r="P427" s="349"/>
      <c r="Q427" s="349"/>
      <c r="R427" s="349"/>
      <c r="S427" s="349"/>
      <c r="T427" s="166"/>
      <c r="U427" s="166"/>
      <c r="V427" s="166"/>
      <c r="W427" s="166"/>
      <c r="X427" s="166"/>
      <c r="Y427" s="166"/>
      <c r="Z427" s="166"/>
      <c r="AA427" s="207"/>
      <c r="AB427" s="207"/>
      <c r="AC427" s="207"/>
      <c r="AD427" s="204">
        <f t="shared" si="24"/>
        <v>0</v>
      </c>
      <c r="AE427" s="205"/>
      <c r="AF427" s="205"/>
      <c r="AG427" s="205"/>
      <c r="AH427" s="205"/>
      <c r="AI427" s="205"/>
      <c r="AJ427" s="205"/>
      <c r="AK427" s="205"/>
      <c r="AL427" s="206"/>
      <c r="AM427" s="167"/>
      <c r="AN427" s="167"/>
      <c r="AO427" s="167"/>
      <c r="AP427" s="167"/>
      <c r="AQ427" s="167"/>
      <c r="AR427" s="167"/>
    </row>
    <row r="428" spans="1:48" ht="39.950000000000003" customHeight="1">
      <c r="A428" s="349"/>
      <c r="B428" s="349"/>
      <c r="C428" s="349"/>
      <c r="D428" s="349"/>
      <c r="E428" s="349"/>
      <c r="F428" s="349"/>
      <c r="G428" s="349"/>
      <c r="H428" s="349"/>
      <c r="I428" s="349"/>
      <c r="J428" s="349"/>
      <c r="K428" s="349"/>
      <c r="L428" s="349"/>
      <c r="M428" s="349"/>
      <c r="N428" s="349"/>
      <c r="O428" s="349"/>
      <c r="P428" s="349"/>
      <c r="Q428" s="349"/>
      <c r="R428" s="349"/>
      <c r="S428" s="349"/>
      <c r="T428" s="166"/>
      <c r="U428" s="166"/>
      <c r="V428" s="166"/>
      <c r="W428" s="166"/>
      <c r="X428" s="166"/>
      <c r="Y428" s="166"/>
      <c r="Z428" s="166"/>
      <c r="AA428" s="207"/>
      <c r="AB428" s="207"/>
      <c r="AC428" s="207"/>
      <c r="AD428" s="204">
        <f t="shared" si="24"/>
        <v>0</v>
      </c>
      <c r="AE428" s="205"/>
      <c r="AF428" s="205"/>
      <c r="AG428" s="205"/>
      <c r="AH428" s="205"/>
      <c r="AI428" s="205"/>
      <c r="AJ428" s="205"/>
      <c r="AK428" s="205"/>
      <c r="AL428" s="206"/>
      <c r="AM428" s="167"/>
      <c r="AN428" s="167"/>
      <c r="AO428" s="167"/>
      <c r="AP428" s="167"/>
      <c r="AQ428" s="167"/>
      <c r="AR428" s="167"/>
    </row>
    <row r="429" spans="1:48" ht="39.950000000000003" customHeight="1">
      <c r="A429" s="349"/>
      <c r="B429" s="349"/>
      <c r="C429" s="349"/>
      <c r="D429" s="349"/>
      <c r="E429" s="349"/>
      <c r="F429" s="349"/>
      <c r="G429" s="349"/>
      <c r="H429" s="349"/>
      <c r="I429" s="349"/>
      <c r="J429" s="349"/>
      <c r="K429" s="349"/>
      <c r="L429" s="349"/>
      <c r="M429" s="349"/>
      <c r="N429" s="349"/>
      <c r="O429" s="349"/>
      <c r="P429" s="349"/>
      <c r="Q429" s="349"/>
      <c r="R429" s="349"/>
      <c r="S429" s="349"/>
      <c r="T429" s="166"/>
      <c r="U429" s="166"/>
      <c r="V429" s="166"/>
      <c r="W429" s="166"/>
      <c r="X429" s="166"/>
      <c r="Y429" s="166"/>
      <c r="Z429" s="166"/>
      <c r="AA429" s="207"/>
      <c r="AB429" s="207"/>
      <c r="AC429" s="207"/>
      <c r="AD429" s="204">
        <f t="shared" si="24"/>
        <v>0</v>
      </c>
      <c r="AE429" s="205"/>
      <c r="AF429" s="205"/>
      <c r="AG429" s="205"/>
      <c r="AH429" s="205"/>
      <c r="AI429" s="205"/>
      <c r="AJ429" s="205"/>
      <c r="AK429" s="205"/>
      <c r="AL429" s="206"/>
      <c r="AM429" s="167"/>
      <c r="AN429" s="167"/>
      <c r="AO429" s="167"/>
      <c r="AP429" s="167"/>
      <c r="AQ429" s="167"/>
      <c r="AR429" s="167"/>
    </row>
    <row r="430" spans="1:48" ht="39.950000000000003" customHeight="1">
      <c r="A430" s="349"/>
      <c r="B430" s="349"/>
      <c r="C430" s="349"/>
      <c r="D430" s="349"/>
      <c r="E430" s="349"/>
      <c r="F430" s="349"/>
      <c r="G430" s="349"/>
      <c r="H430" s="349"/>
      <c r="I430" s="349"/>
      <c r="J430" s="349"/>
      <c r="K430" s="349"/>
      <c r="L430" s="349"/>
      <c r="M430" s="349"/>
      <c r="N430" s="349"/>
      <c r="O430" s="349"/>
      <c r="P430" s="349"/>
      <c r="Q430" s="349"/>
      <c r="R430" s="349"/>
      <c r="S430" s="349"/>
      <c r="T430" s="166"/>
      <c r="U430" s="166"/>
      <c r="V430" s="166"/>
      <c r="W430" s="166"/>
      <c r="X430" s="166"/>
      <c r="Y430" s="166"/>
      <c r="Z430" s="166"/>
      <c r="AA430" s="207"/>
      <c r="AB430" s="207"/>
      <c r="AC430" s="207"/>
      <c r="AD430" s="204">
        <f t="shared" si="24"/>
        <v>0</v>
      </c>
      <c r="AE430" s="205"/>
      <c r="AF430" s="205"/>
      <c r="AG430" s="205"/>
      <c r="AH430" s="205"/>
      <c r="AI430" s="205"/>
      <c r="AJ430" s="205"/>
      <c r="AK430" s="205"/>
      <c r="AL430" s="206"/>
      <c r="AM430" s="167"/>
      <c r="AN430" s="167"/>
      <c r="AO430" s="167"/>
      <c r="AP430" s="167"/>
      <c r="AQ430" s="167"/>
      <c r="AR430" s="167"/>
    </row>
    <row r="431" spans="1:48" ht="39.950000000000003" customHeight="1">
      <c r="A431" s="349"/>
      <c r="B431" s="349"/>
      <c r="C431" s="349"/>
      <c r="D431" s="349"/>
      <c r="E431" s="349"/>
      <c r="F431" s="349"/>
      <c r="G431" s="349"/>
      <c r="H431" s="349"/>
      <c r="I431" s="349"/>
      <c r="J431" s="349"/>
      <c r="K431" s="349"/>
      <c r="L431" s="349"/>
      <c r="M431" s="349"/>
      <c r="N431" s="349"/>
      <c r="O431" s="349"/>
      <c r="P431" s="349"/>
      <c r="Q431" s="349"/>
      <c r="R431" s="349"/>
      <c r="S431" s="349"/>
      <c r="T431" s="166"/>
      <c r="U431" s="166"/>
      <c r="V431" s="166"/>
      <c r="W431" s="166"/>
      <c r="X431" s="166"/>
      <c r="Y431" s="166"/>
      <c r="Z431" s="166"/>
      <c r="AA431" s="207"/>
      <c r="AB431" s="207"/>
      <c r="AC431" s="207"/>
      <c r="AD431" s="204">
        <f t="shared" si="24"/>
        <v>0</v>
      </c>
      <c r="AE431" s="205"/>
      <c r="AF431" s="205"/>
      <c r="AG431" s="205"/>
      <c r="AH431" s="205"/>
      <c r="AI431" s="205"/>
      <c r="AJ431" s="205"/>
      <c r="AK431" s="205"/>
      <c r="AL431" s="206"/>
      <c r="AM431" s="167"/>
      <c r="AN431" s="167"/>
      <c r="AO431" s="167"/>
      <c r="AP431" s="167"/>
      <c r="AQ431" s="167"/>
      <c r="AR431" s="167"/>
    </row>
    <row r="432" spans="1:48" ht="39.950000000000003" customHeight="1">
      <c r="A432" s="349"/>
      <c r="B432" s="349"/>
      <c r="C432" s="349"/>
      <c r="D432" s="349"/>
      <c r="E432" s="349"/>
      <c r="F432" s="349"/>
      <c r="G432" s="349"/>
      <c r="H432" s="349"/>
      <c r="I432" s="349"/>
      <c r="J432" s="349"/>
      <c r="K432" s="349"/>
      <c r="L432" s="349"/>
      <c r="M432" s="349"/>
      <c r="N432" s="349"/>
      <c r="O432" s="349"/>
      <c r="P432" s="349"/>
      <c r="Q432" s="349"/>
      <c r="R432" s="349"/>
      <c r="S432" s="349"/>
      <c r="T432" s="166"/>
      <c r="U432" s="166"/>
      <c r="V432" s="166"/>
      <c r="W432" s="166"/>
      <c r="X432" s="166"/>
      <c r="Y432" s="166"/>
      <c r="Z432" s="166"/>
      <c r="AA432" s="207"/>
      <c r="AB432" s="207"/>
      <c r="AC432" s="207"/>
      <c r="AD432" s="386">
        <f t="shared" si="24"/>
        <v>0</v>
      </c>
      <c r="AE432" s="387"/>
      <c r="AF432" s="387"/>
      <c r="AG432" s="387"/>
      <c r="AH432" s="387"/>
      <c r="AI432" s="387"/>
      <c r="AJ432" s="387"/>
      <c r="AK432" s="387"/>
      <c r="AL432" s="388"/>
      <c r="AM432" s="167"/>
      <c r="AN432" s="167"/>
      <c r="AO432" s="167"/>
      <c r="AP432" s="167"/>
      <c r="AQ432" s="167"/>
      <c r="AR432" s="167"/>
    </row>
    <row r="433" spans="1:44" ht="39.950000000000003" customHeight="1">
      <c r="A433" s="186" t="s">
        <v>1904</v>
      </c>
      <c r="B433" s="186"/>
      <c r="C433" s="186"/>
      <c r="D433" s="186"/>
      <c r="E433" s="186"/>
      <c r="F433" s="186"/>
      <c r="G433" s="186"/>
      <c r="H433" s="186"/>
      <c r="I433" s="186"/>
      <c r="J433" s="186"/>
      <c r="K433" s="186"/>
      <c r="L433" s="186"/>
      <c r="M433" s="186"/>
      <c r="N433" s="186"/>
      <c r="O433" s="186"/>
      <c r="P433" s="186"/>
      <c r="Q433" s="186"/>
      <c r="R433" s="186"/>
      <c r="S433" s="186"/>
      <c r="T433" s="186"/>
      <c r="U433" s="186"/>
      <c r="V433" s="186"/>
      <c r="W433" s="186"/>
      <c r="X433" s="186"/>
      <c r="Y433" s="186"/>
      <c r="Z433" s="186"/>
      <c r="AA433" s="186"/>
      <c r="AB433" s="186"/>
      <c r="AC433" s="186"/>
      <c r="AD433" s="194">
        <f>SUM(AD413:AL432)</f>
        <v>1997000</v>
      </c>
      <c r="AE433" s="195"/>
      <c r="AF433" s="195"/>
      <c r="AG433" s="195"/>
      <c r="AH433" s="195"/>
      <c r="AI433" s="195"/>
      <c r="AJ433" s="195"/>
      <c r="AK433" s="195"/>
      <c r="AL433" s="196"/>
      <c r="AM433" s="167"/>
      <c r="AN433" s="167"/>
      <c r="AO433" s="167"/>
      <c r="AP433" s="167"/>
      <c r="AQ433" s="167"/>
      <c r="AR433" s="167"/>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193" t="s">
        <v>1905</v>
      </c>
      <c r="B435" s="193"/>
      <c r="C435" s="193"/>
      <c r="D435" s="193"/>
      <c r="E435" s="193"/>
      <c r="F435" s="193"/>
      <c r="G435" s="193"/>
      <c r="H435" s="193"/>
      <c r="I435" s="193"/>
      <c r="J435" s="193"/>
      <c r="K435" s="193"/>
      <c r="L435" s="193"/>
      <c r="M435" s="193"/>
      <c r="N435" s="193"/>
      <c r="O435" s="193"/>
      <c r="P435" s="193"/>
      <c r="Q435" s="193"/>
      <c r="R435" s="193"/>
      <c r="S435" s="193"/>
      <c r="T435" s="193"/>
      <c r="U435" s="193"/>
      <c r="V435" s="193"/>
      <c r="W435" s="193"/>
      <c r="X435" s="193"/>
      <c r="Y435" s="193"/>
      <c r="Z435" s="193"/>
      <c r="AA435" s="193"/>
      <c r="AB435" s="193"/>
      <c r="AC435" s="193"/>
      <c r="AD435" s="193"/>
      <c r="AE435" s="193"/>
      <c r="AF435" s="193"/>
      <c r="AG435" s="193"/>
      <c r="AH435" s="193"/>
      <c r="AI435" s="193"/>
      <c r="AJ435" s="193"/>
      <c r="AK435" s="193"/>
      <c r="AL435" s="193"/>
      <c r="AM435" s="193"/>
      <c r="AN435" s="193"/>
      <c r="AO435" s="193"/>
      <c r="AP435" s="193"/>
      <c r="AQ435" s="193"/>
      <c r="AR435" s="193"/>
    </row>
    <row r="437" spans="1:44" ht="26.25" customHeight="1">
      <c r="A437" s="213" t="s">
        <v>1906</v>
      </c>
      <c r="B437" s="214"/>
      <c r="C437" s="214"/>
      <c r="D437" s="214"/>
      <c r="E437" s="214"/>
      <c r="F437" s="214"/>
      <c r="G437" s="214"/>
      <c r="H437" s="214"/>
      <c r="I437" s="214"/>
      <c r="J437" s="214"/>
      <c r="K437" s="214"/>
      <c r="L437" s="214"/>
      <c r="M437" s="214"/>
      <c r="N437" s="214"/>
      <c r="O437" s="214"/>
      <c r="P437" s="214"/>
      <c r="Q437" s="214"/>
      <c r="R437" s="214"/>
      <c r="S437" s="214"/>
      <c r="T437" s="214"/>
      <c r="U437" s="214"/>
      <c r="V437" s="214"/>
      <c r="W437" s="214"/>
      <c r="X437" s="214"/>
      <c r="Y437" s="214"/>
      <c r="Z437" s="214"/>
      <c r="AA437" s="214"/>
      <c r="AB437" s="214"/>
      <c r="AC437" s="214"/>
      <c r="AD437" s="214"/>
      <c r="AE437" s="214"/>
      <c r="AF437" s="214"/>
      <c r="AG437" s="214"/>
      <c r="AH437" s="214"/>
      <c r="AI437" s="214"/>
      <c r="AJ437" s="214"/>
      <c r="AK437" s="214"/>
      <c r="AL437" s="222"/>
      <c r="AM437" s="384"/>
      <c r="AN437" s="384"/>
      <c r="AO437" s="384"/>
      <c r="AP437" s="384"/>
      <c r="AQ437" s="384"/>
      <c r="AR437" s="384"/>
    </row>
    <row r="438" spans="1:44" ht="52.5" customHeight="1">
      <c r="A438" s="223" t="s">
        <v>1698</v>
      </c>
      <c r="B438" s="224"/>
      <c r="C438" s="224"/>
      <c r="D438" s="224"/>
      <c r="E438" s="224"/>
      <c r="F438" s="224"/>
      <c r="G438" s="224"/>
      <c r="H438" s="224"/>
      <c r="I438" s="224"/>
      <c r="J438" s="224"/>
      <c r="K438" s="224"/>
      <c r="L438" s="224"/>
      <c r="M438" s="224"/>
      <c r="N438" s="224"/>
      <c r="O438" s="224"/>
      <c r="P438" s="224"/>
      <c r="Q438" s="224"/>
      <c r="R438" s="224"/>
      <c r="S438" s="225"/>
      <c r="T438" s="226" t="s">
        <v>1894</v>
      </c>
      <c r="U438" s="226"/>
      <c r="V438" s="226"/>
      <c r="W438" s="226"/>
      <c r="X438" s="226"/>
      <c r="Y438" s="226"/>
      <c r="Z438" s="226"/>
      <c r="AA438" s="197" t="s">
        <v>1895</v>
      </c>
      <c r="AB438" s="198"/>
      <c r="AC438" s="199"/>
      <c r="AD438" s="136" t="s">
        <v>1907</v>
      </c>
      <c r="AE438" s="137"/>
      <c r="AF438" s="137"/>
      <c r="AG438" s="137"/>
      <c r="AH438" s="137"/>
      <c r="AI438" s="137"/>
      <c r="AJ438" s="137"/>
      <c r="AK438" s="137"/>
      <c r="AL438" s="138"/>
      <c r="AM438" s="389"/>
      <c r="AN438" s="389"/>
      <c r="AO438" s="221"/>
      <c r="AP438" s="221"/>
      <c r="AQ438" s="221"/>
      <c r="AR438" s="221"/>
    </row>
    <row r="439" spans="1:44" ht="39.950000000000003" customHeight="1">
      <c r="A439" s="200" t="s">
        <v>1908</v>
      </c>
      <c r="B439" s="201"/>
      <c r="C439" s="201"/>
      <c r="D439" s="201"/>
      <c r="E439" s="201"/>
      <c r="F439" s="201"/>
      <c r="G439" s="201"/>
      <c r="H439" s="201"/>
      <c r="I439" s="201"/>
      <c r="J439" s="201"/>
      <c r="K439" s="201"/>
      <c r="L439" s="201"/>
      <c r="M439" s="201"/>
      <c r="N439" s="201"/>
      <c r="O439" s="201"/>
      <c r="P439" s="201"/>
      <c r="Q439" s="201"/>
      <c r="R439" s="201"/>
      <c r="S439" s="202"/>
      <c r="T439" s="227">
        <f>+(AG207+AG215+AG222)</f>
        <v>0</v>
      </c>
      <c r="U439" s="227"/>
      <c r="V439" s="227"/>
      <c r="W439" s="227"/>
      <c r="X439" s="227"/>
      <c r="Y439" s="227"/>
      <c r="Z439" s="227"/>
      <c r="AA439" s="385">
        <v>1</v>
      </c>
      <c r="AB439" s="385"/>
      <c r="AC439" s="385"/>
      <c r="AD439" s="204">
        <f>+AA439*T439</f>
        <v>0</v>
      </c>
      <c r="AE439" s="205"/>
      <c r="AF439" s="205"/>
      <c r="AG439" s="205"/>
      <c r="AH439" s="205"/>
      <c r="AI439" s="205"/>
      <c r="AJ439" s="205"/>
      <c r="AK439" s="205"/>
      <c r="AL439" s="206"/>
      <c r="AM439" s="164"/>
      <c r="AN439" s="164"/>
      <c r="AO439" s="164"/>
      <c r="AP439" s="164"/>
      <c r="AQ439" s="164"/>
      <c r="AR439" s="164"/>
    </row>
    <row r="440" spans="1:44" ht="39.950000000000003" customHeight="1">
      <c r="A440" s="168"/>
      <c r="B440" s="169"/>
      <c r="C440" s="169"/>
      <c r="D440" s="169"/>
      <c r="E440" s="169"/>
      <c r="F440" s="169"/>
      <c r="G440" s="169"/>
      <c r="H440" s="169"/>
      <c r="I440" s="169"/>
      <c r="J440" s="169"/>
      <c r="K440" s="169"/>
      <c r="L440" s="169"/>
      <c r="M440" s="169"/>
      <c r="N440" s="169"/>
      <c r="O440" s="169"/>
      <c r="P440" s="169"/>
      <c r="Q440" s="169"/>
      <c r="R440" s="169"/>
      <c r="S440" s="170"/>
      <c r="T440" s="166"/>
      <c r="U440" s="166"/>
      <c r="V440" s="166"/>
      <c r="W440" s="166"/>
      <c r="X440" s="166"/>
      <c r="Y440" s="166"/>
      <c r="Z440" s="166"/>
      <c r="AA440" s="207"/>
      <c r="AB440" s="207"/>
      <c r="AC440" s="207"/>
      <c r="AD440" s="204">
        <f t="shared" ref="AD440:AD453" si="25">+AA440*T440</f>
        <v>0</v>
      </c>
      <c r="AE440" s="205"/>
      <c r="AF440" s="205"/>
      <c r="AG440" s="205"/>
      <c r="AH440" s="205"/>
      <c r="AI440" s="205"/>
      <c r="AJ440" s="205"/>
      <c r="AK440" s="205"/>
      <c r="AL440" s="206"/>
      <c r="AM440" s="164"/>
      <c r="AN440" s="164"/>
      <c r="AO440" s="164"/>
      <c r="AP440" s="164"/>
      <c r="AQ440" s="164"/>
      <c r="AR440" s="164"/>
    </row>
    <row r="441" spans="1:44" ht="39.950000000000003" customHeight="1">
      <c r="A441" s="168"/>
      <c r="B441" s="169"/>
      <c r="C441" s="169"/>
      <c r="D441" s="169"/>
      <c r="E441" s="169"/>
      <c r="F441" s="169"/>
      <c r="G441" s="169"/>
      <c r="H441" s="169"/>
      <c r="I441" s="169"/>
      <c r="J441" s="169"/>
      <c r="K441" s="169"/>
      <c r="L441" s="169"/>
      <c r="M441" s="169"/>
      <c r="N441" s="169"/>
      <c r="O441" s="169"/>
      <c r="P441" s="169"/>
      <c r="Q441" s="169"/>
      <c r="R441" s="169"/>
      <c r="S441" s="170"/>
      <c r="T441" s="166"/>
      <c r="U441" s="166"/>
      <c r="V441" s="166"/>
      <c r="W441" s="166"/>
      <c r="X441" s="166"/>
      <c r="Y441" s="166"/>
      <c r="Z441" s="166"/>
      <c r="AA441" s="207"/>
      <c r="AB441" s="207"/>
      <c r="AC441" s="207"/>
      <c r="AD441" s="204">
        <f t="shared" si="25"/>
        <v>0</v>
      </c>
      <c r="AE441" s="205"/>
      <c r="AF441" s="205"/>
      <c r="AG441" s="205"/>
      <c r="AH441" s="205"/>
      <c r="AI441" s="205"/>
      <c r="AJ441" s="205"/>
      <c r="AK441" s="205"/>
      <c r="AL441" s="206"/>
      <c r="AM441" s="164"/>
      <c r="AN441" s="164"/>
      <c r="AO441" s="164"/>
      <c r="AP441" s="164"/>
      <c r="AQ441" s="164"/>
      <c r="AR441" s="164"/>
    </row>
    <row r="442" spans="1:44" ht="39.950000000000003" customHeight="1">
      <c r="A442" s="168"/>
      <c r="B442" s="169"/>
      <c r="C442" s="169"/>
      <c r="D442" s="169"/>
      <c r="E442" s="169"/>
      <c r="F442" s="169"/>
      <c r="G442" s="169"/>
      <c r="H442" s="169"/>
      <c r="I442" s="169"/>
      <c r="J442" s="169"/>
      <c r="K442" s="169"/>
      <c r="L442" s="169"/>
      <c r="M442" s="169"/>
      <c r="N442" s="169"/>
      <c r="O442" s="169"/>
      <c r="P442" s="169"/>
      <c r="Q442" s="169"/>
      <c r="R442" s="169"/>
      <c r="S442" s="170"/>
      <c r="T442" s="166"/>
      <c r="U442" s="166"/>
      <c r="V442" s="166"/>
      <c r="W442" s="166"/>
      <c r="X442" s="166"/>
      <c r="Y442" s="166"/>
      <c r="Z442" s="166"/>
      <c r="AA442" s="207"/>
      <c r="AB442" s="207"/>
      <c r="AC442" s="207"/>
      <c r="AD442" s="204">
        <f t="shared" si="25"/>
        <v>0</v>
      </c>
      <c r="AE442" s="205"/>
      <c r="AF442" s="205"/>
      <c r="AG442" s="205"/>
      <c r="AH442" s="205"/>
      <c r="AI442" s="205"/>
      <c r="AJ442" s="205"/>
      <c r="AK442" s="205"/>
      <c r="AL442" s="206"/>
      <c r="AM442" s="164"/>
      <c r="AN442" s="164"/>
      <c r="AO442" s="164"/>
      <c r="AP442" s="164"/>
      <c r="AQ442" s="164"/>
      <c r="AR442" s="164"/>
    </row>
    <row r="443" spans="1:44" ht="39.950000000000003" customHeight="1">
      <c r="A443" s="168"/>
      <c r="B443" s="169"/>
      <c r="C443" s="169"/>
      <c r="D443" s="169"/>
      <c r="E443" s="169"/>
      <c r="F443" s="169"/>
      <c r="G443" s="169"/>
      <c r="H443" s="169"/>
      <c r="I443" s="169"/>
      <c r="J443" s="169"/>
      <c r="K443" s="169"/>
      <c r="L443" s="169"/>
      <c r="M443" s="169"/>
      <c r="N443" s="169"/>
      <c r="O443" s="169"/>
      <c r="P443" s="169"/>
      <c r="Q443" s="169"/>
      <c r="R443" s="169"/>
      <c r="S443" s="170"/>
      <c r="T443" s="166"/>
      <c r="U443" s="166"/>
      <c r="V443" s="166"/>
      <c r="W443" s="166"/>
      <c r="X443" s="166"/>
      <c r="Y443" s="166"/>
      <c r="Z443" s="166"/>
      <c r="AA443" s="207"/>
      <c r="AB443" s="207"/>
      <c r="AC443" s="207"/>
      <c r="AD443" s="204">
        <f t="shared" si="25"/>
        <v>0</v>
      </c>
      <c r="AE443" s="205"/>
      <c r="AF443" s="205"/>
      <c r="AG443" s="205"/>
      <c r="AH443" s="205"/>
      <c r="AI443" s="205"/>
      <c r="AJ443" s="205"/>
      <c r="AK443" s="205"/>
      <c r="AL443" s="206"/>
      <c r="AM443" s="164"/>
      <c r="AN443" s="164"/>
      <c r="AO443" s="164"/>
      <c r="AP443" s="164"/>
      <c r="AQ443" s="164"/>
      <c r="AR443" s="164"/>
    </row>
    <row r="444" spans="1:44" ht="39.950000000000003" customHeight="1">
      <c r="A444" s="168"/>
      <c r="B444" s="169"/>
      <c r="C444" s="169"/>
      <c r="D444" s="169"/>
      <c r="E444" s="169"/>
      <c r="F444" s="169"/>
      <c r="G444" s="169"/>
      <c r="H444" s="169"/>
      <c r="I444" s="169"/>
      <c r="J444" s="169"/>
      <c r="K444" s="169"/>
      <c r="L444" s="169"/>
      <c r="M444" s="169"/>
      <c r="N444" s="169"/>
      <c r="O444" s="169"/>
      <c r="P444" s="169"/>
      <c r="Q444" s="169"/>
      <c r="R444" s="169"/>
      <c r="S444" s="170"/>
      <c r="T444" s="166"/>
      <c r="U444" s="166"/>
      <c r="V444" s="166"/>
      <c r="W444" s="166"/>
      <c r="X444" s="166"/>
      <c r="Y444" s="166"/>
      <c r="Z444" s="166"/>
      <c r="AA444" s="207"/>
      <c r="AB444" s="207"/>
      <c r="AC444" s="207"/>
      <c r="AD444" s="204">
        <f t="shared" si="25"/>
        <v>0</v>
      </c>
      <c r="AE444" s="205"/>
      <c r="AF444" s="205"/>
      <c r="AG444" s="205"/>
      <c r="AH444" s="205"/>
      <c r="AI444" s="205"/>
      <c r="AJ444" s="205"/>
      <c r="AK444" s="205"/>
      <c r="AL444" s="206"/>
      <c r="AM444" s="164"/>
      <c r="AN444" s="164"/>
      <c r="AO444" s="164"/>
      <c r="AP444" s="164"/>
      <c r="AQ444" s="164"/>
      <c r="AR444" s="164"/>
    </row>
    <row r="445" spans="1:44" ht="39.950000000000003" customHeight="1">
      <c r="A445" s="168"/>
      <c r="B445" s="169"/>
      <c r="C445" s="169"/>
      <c r="D445" s="169"/>
      <c r="E445" s="169"/>
      <c r="F445" s="169"/>
      <c r="G445" s="169"/>
      <c r="H445" s="169"/>
      <c r="I445" s="169"/>
      <c r="J445" s="169"/>
      <c r="K445" s="169"/>
      <c r="L445" s="169"/>
      <c r="M445" s="169"/>
      <c r="N445" s="169"/>
      <c r="O445" s="169"/>
      <c r="P445" s="169"/>
      <c r="Q445" s="169"/>
      <c r="R445" s="169"/>
      <c r="S445" s="170"/>
      <c r="T445" s="166"/>
      <c r="U445" s="166"/>
      <c r="V445" s="166"/>
      <c r="W445" s="166"/>
      <c r="X445" s="166"/>
      <c r="Y445" s="166"/>
      <c r="Z445" s="166"/>
      <c r="AA445" s="207"/>
      <c r="AB445" s="207"/>
      <c r="AC445" s="207"/>
      <c r="AD445" s="204">
        <f t="shared" si="25"/>
        <v>0</v>
      </c>
      <c r="AE445" s="205"/>
      <c r="AF445" s="205"/>
      <c r="AG445" s="205"/>
      <c r="AH445" s="205"/>
      <c r="AI445" s="205"/>
      <c r="AJ445" s="205"/>
      <c r="AK445" s="205"/>
      <c r="AL445" s="206"/>
      <c r="AM445" s="164"/>
      <c r="AN445" s="164"/>
      <c r="AO445" s="164"/>
      <c r="AP445" s="164"/>
      <c r="AQ445" s="164"/>
      <c r="AR445" s="164"/>
    </row>
    <row r="446" spans="1:44" ht="39.950000000000003" customHeight="1">
      <c r="A446" s="168"/>
      <c r="B446" s="169"/>
      <c r="C446" s="169"/>
      <c r="D446" s="169"/>
      <c r="E446" s="169"/>
      <c r="F446" s="169"/>
      <c r="G446" s="169"/>
      <c r="H446" s="169"/>
      <c r="I446" s="169"/>
      <c r="J446" s="169"/>
      <c r="K446" s="169"/>
      <c r="L446" s="169"/>
      <c r="M446" s="169"/>
      <c r="N446" s="169"/>
      <c r="O446" s="169"/>
      <c r="P446" s="169"/>
      <c r="Q446" s="169"/>
      <c r="R446" s="169"/>
      <c r="S446" s="170"/>
      <c r="T446" s="166"/>
      <c r="U446" s="166"/>
      <c r="V446" s="166"/>
      <c r="W446" s="166"/>
      <c r="X446" s="166"/>
      <c r="Y446" s="166"/>
      <c r="Z446" s="166"/>
      <c r="AA446" s="207"/>
      <c r="AB446" s="207"/>
      <c r="AC446" s="207"/>
      <c r="AD446" s="204">
        <f t="shared" si="25"/>
        <v>0</v>
      </c>
      <c r="AE446" s="205"/>
      <c r="AF446" s="205"/>
      <c r="AG446" s="205"/>
      <c r="AH446" s="205"/>
      <c r="AI446" s="205"/>
      <c r="AJ446" s="205"/>
      <c r="AK446" s="205"/>
      <c r="AL446" s="206"/>
      <c r="AM446" s="164"/>
      <c r="AN446" s="164"/>
      <c r="AO446" s="164"/>
      <c r="AP446" s="164"/>
      <c r="AQ446" s="164"/>
      <c r="AR446" s="164"/>
    </row>
    <row r="447" spans="1:44" ht="39.950000000000003" customHeight="1">
      <c r="A447" s="168"/>
      <c r="B447" s="169"/>
      <c r="C447" s="169"/>
      <c r="D447" s="169"/>
      <c r="E447" s="169"/>
      <c r="F447" s="169"/>
      <c r="G447" s="169"/>
      <c r="H447" s="169"/>
      <c r="I447" s="169"/>
      <c r="J447" s="169"/>
      <c r="K447" s="169"/>
      <c r="L447" s="169"/>
      <c r="M447" s="169"/>
      <c r="N447" s="169"/>
      <c r="O447" s="169"/>
      <c r="P447" s="169"/>
      <c r="Q447" s="169"/>
      <c r="R447" s="169"/>
      <c r="S447" s="170"/>
      <c r="T447" s="166"/>
      <c r="U447" s="166"/>
      <c r="V447" s="166"/>
      <c r="W447" s="166"/>
      <c r="X447" s="166"/>
      <c r="Y447" s="166"/>
      <c r="Z447" s="166"/>
      <c r="AA447" s="207"/>
      <c r="AB447" s="207"/>
      <c r="AC447" s="207"/>
      <c r="AD447" s="204">
        <f t="shared" si="25"/>
        <v>0</v>
      </c>
      <c r="AE447" s="205"/>
      <c r="AF447" s="205"/>
      <c r="AG447" s="205"/>
      <c r="AH447" s="205"/>
      <c r="AI447" s="205"/>
      <c r="AJ447" s="205"/>
      <c r="AK447" s="205"/>
      <c r="AL447" s="206"/>
      <c r="AM447" s="164"/>
      <c r="AN447" s="164"/>
      <c r="AO447" s="164"/>
      <c r="AP447" s="164"/>
      <c r="AQ447" s="164"/>
      <c r="AR447" s="164"/>
    </row>
    <row r="448" spans="1:44" ht="39.950000000000003" customHeight="1">
      <c r="A448" s="168"/>
      <c r="B448" s="169"/>
      <c r="C448" s="169"/>
      <c r="D448" s="169"/>
      <c r="E448" s="169"/>
      <c r="F448" s="169"/>
      <c r="G448" s="169"/>
      <c r="H448" s="169"/>
      <c r="I448" s="169"/>
      <c r="J448" s="169"/>
      <c r="K448" s="169"/>
      <c r="L448" s="169"/>
      <c r="M448" s="169"/>
      <c r="N448" s="169"/>
      <c r="O448" s="169"/>
      <c r="P448" s="169"/>
      <c r="Q448" s="169"/>
      <c r="R448" s="169"/>
      <c r="S448" s="170"/>
      <c r="T448" s="166"/>
      <c r="U448" s="166"/>
      <c r="V448" s="166"/>
      <c r="W448" s="166"/>
      <c r="X448" s="166"/>
      <c r="Y448" s="166"/>
      <c r="Z448" s="166"/>
      <c r="AA448" s="207"/>
      <c r="AB448" s="207"/>
      <c r="AC448" s="207"/>
      <c r="AD448" s="204">
        <f t="shared" si="25"/>
        <v>0</v>
      </c>
      <c r="AE448" s="205"/>
      <c r="AF448" s="205"/>
      <c r="AG448" s="205"/>
      <c r="AH448" s="205"/>
      <c r="AI448" s="205"/>
      <c r="AJ448" s="205"/>
      <c r="AK448" s="205"/>
      <c r="AL448" s="206"/>
      <c r="AM448" s="164"/>
      <c r="AN448" s="164"/>
      <c r="AO448" s="164"/>
      <c r="AP448" s="164"/>
      <c r="AQ448" s="164"/>
      <c r="AR448" s="164"/>
    </row>
    <row r="449" spans="1:64" ht="39.950000000000003" customHeight="1">
      <c r="A449" s="168"/>
      <c r="B449" s="169"/>
      <c r="C449" s="169"/>
      <c r="D449" s="169"/>
      <c r="E449" s="169"/>
      <c r="F449" s="169"/>
      <c r="G449" s="169"/>
      <c r="H449" s="169"/>
      <c r="I449" s="169"/>
      <c r="J449" s="169"/>
      <c r="K449" s="169"/>
      <c r="L449" s="169"/>
      <c r="M449" s="169"/>
      <c r="N449" s="169"/>
      <c r="O449" s="169"/>
      <c r="P449" s="169"/>
      <c r="Q449" s="169"/>
      <c r="R449" s="169"/>
      <c r="S449" s="170"/>
      <c r="T449" s="166"/>
      <c r="U449" s="166"/>
      <c r="V449" s="166"/>
      <c r="W449" s="166"/>
      <c r="X449" s="166"/>
      <c r="Y449" s="166"/>
      <c r="Z449" s="166"/>
      <c r="AA449" s="207"/>
      <c r="AB449" s="207"/>
      <c r="AC449" s="207"/>
      <c r="AD449" s="204">
        <f t="shared" si="25"/>
        <v>0</v>
      </c>
      <c r="AE449" s="205"/>
      <c r="AF449" s="205"/>
      <c r="AG449" s="205"/>
      <c r="AH449" s="205"/>
      <c r="AI449" s="205"/>
      <c r="AJ449" s="205"/>
      <c r="AK449" s="205"/>
      <c r="AL449" s="206"/>
      <c r="AM449" s="164"/>
      <c r="AN449" s="164"/>
      <c r="AO449" s="164"/>
      <c r="AP449" s="164"/>
      <c r="AQ449" s="164"/>
      <c r="AR449" s="164"/>
    </row>
    <row r="450" spans="1:64" ht="39.950000000000003" customHeight="1">
      <c r="A450" s="168"/>
      <c r="B450" s="169"/>
      <c r="C450" s="169"/>
      <c r="D450" s="169"/>
      <c r="E450" s="169"/>
      <c r="F450" s="169"/>
      <c r="G450" s="169"/>
      <c r="H450" s="169"/>
      <c r="I450" s="169"/>
      <c r="J450" s="169"/>
      <c r="K450" s="169"/>
      <c r="L450" s="169"/>
      <c r="M450" s="169"/>
      <c r="N450" s="169"/>
      <c r="O450" s="169"/>
      <c r="P450" s="169"/>
      <c r="Q450" s="169"/>
      <c r="R450" s="169"/>
      <c r="S450" s="170"/>
      <c r="T450" s="166"/>
      <c r="U450" s="166"/>
      <c r="V450" s="166"/>
      <c r="W450" s="166"/>
      <c r="X450" s="166"/>
      <c r="Y450" s="166"/>
      <c r="Z450" s="166"/>
      <c r="AA450" s="207"/>
      <c r="AB450" s="207"/>
      <c r="AC450" s="207"/>
      <c r="AD450" s="204">
        <f t="shared" si="25"/>
        <v>0</v>
      </c>
      <c r="AE450" s="205"/>
      <c r="AF450" s="205"/>
      <c r="AG450" s="205"/>
      <c r="AH450" s="205"/>
      <c r="AI450" s="205"/>
      <c r="AJ450" s="205"/>
      <c r="AK450" s="205"/>
      <c r="AL450" s="206"/>
      <c r="AM450" s="164"/>
      <c r="AN450" s="164"/>
      <c r="AO450" s="164"/>
      <c r="AP450" s="164"/>
      <c r="AQ450" s="164"/>
      <c r="AR450" s="164"/>
    </row>
    <row r="451" spans="1:64" ht="39.950000000000003" customHeight="1">
      <c r="A451" s="168"/>
      <c r="B451" s="169"/>
      <c r="C451" s="169"/>
      <c r="D451" s="169"/>
      <c r="E451" s="169"/>
      <c r="F451" s="169"/>
      <c r="G451" s="169"/>
      <c r="H451" s="169"/>
      <c r="I451" s="169"/>
      <c r="J451" s="169"/>
      <c r="K451" s="169"/>
      <c r="L451" s="169"/>
      <c r="M451" s="169"/>
      <c r="N451" s="169"/>
      <c r="O451" s="169"/>
      <c r="P451" s="169"/>
      <c r="Q451" s="169"/>
      <c r="R451" s="169"/>
      <c r="S451" s="170"/>
      <c r="T451" s="166"/>
      <c r="U451" s="166"/>
      <c r="V451" s="166"/>
      <c r="W451" s="166"/>
      <c r="X451" s="166"/>
      <c r="Y451" s="166"/>
      <c r="Z451" s="166"/>
      <c r="AA451" s="207"/>
      <c r="AB451" s="207"/>
      <c r="AC451" s="207"/>
      <c r="AD451" s="204">
        <f t="shared" si="25"/>
        <v>0</v>
      </c>
      <c r="AE451" s="205"/>
      <c r="AF451" s="205"/>
      <c r="AG451" s="205"/>
      <c r="AH451" s="205"/>
      <c r="AI451" s="205"/>
      <c r="AJ451" s="205"/>
      <c r="AK451" s="205"/>
      <c r="AL451" s="206"/>
      <c r="AM451" s="164"/>
      <c r="AN451" s="164"/>
      <c r="AO451" s="164"/>
      <c r="AP451" s="164"/>
      <c r="AQ451" s="164"/>
      <c r="AR451" s="164"/>
    </row>
    <row r="452" spans="1:64" ht="39.950000000000003" customHeight="1">
      <c r="A452" s="168"/>
      <c r="B452" s="169"/>
      <c r="C452" s="169"/>
      <c r="D452" s="169"/>
      <c r="E452" s="169"/>
      <c r="F452" s="169"/>
      <c r="G452" s="169"/>
      <c r="H452" s="169"/>
      <c r="I452" s="169"/>
      <c r="J452" s="169"/>
      <c r="K452" s="169"/>
      <c r="L452" s="169"/>
      <c r="M452" s="169"/>
      <c r="N452" s="169"/>
      <c r="O452" s="169"/>
      <c r="P452" s="169"/>
      <c r="Q452" s="169"/>
      <c r="R452" s="169"/>
      <c r="S452" s="170"/>
      <c r="T452" s="166"/>
      <c r="U452" s="166"/>
      <c r="V452" s="166"/>
      <c r="W452" s="166"/>
      <c r="X452" s="166"/>
      <c r="Y452" s="166"/>
      <c r="Z452" s="166"/>
      <c r="AA452" s="207"/>
      <c r="AB452" s="207"/>
      <c r="AC452" s="207"/>
      <c r="AD452" s="204">
        <f t="shared" si="25"/>
        <v>0</v>
      </c>
      <c r="AE452" s="205"/>
      <c r="AF452" s="205"/>
      <c r="AG452" s="205"/>
      <c r="AH452" s="205"/>
      <c r="AI452" s="205"/>
      <c r="AJ452" s="205"/>
      <c r="AK452" s="205"/>
      <c r="AL452" s="206"/>
      <c r="AM452" s="164"/>
      <c r="AN452" s="164"/>
      <c r="AO452" s="164"/>
      <c r="AP452" s="164"/>
      <c r="AQ452" s="164"/>
      <c r="AR452" s="164"/>
    </row>
    <row r="453" spans="1:64" ht="39.950000000000003" customHeight="1">
      <c r="A453" s="168"/>
      <c r="B453" s="169"/>
      <c r="C453" s="169"/>
      <c r="D453" s="169"/>
      <c r="E453" s="169"/>
      <c r="F453" s="169"/>
      <c r="G453" s="169"/>
      <c r="H453" s="169"/>
      <c r="I453" s="169"/>
      <c r="J453" s="169"/>
      <c r="K453" s="169"/>
      <c r="L453" s="169"/>
      <c r="M453" s="169"/>
      <c r="N453" s="169"/>
      <c r="O453" s="169"/>
      <c r="P453" s="169"/>
      <c r="Q453" s="169"/>
      <c r="R453" s="169"/>
      <c r="S453" s="170"/>
      <c r="T453" s="166"/>
      <c r="U453" s="166"/>
      <c r="V453" s="166"/>
      <c r="W453" s="166"/>
      <c r="X453" s="166"/>
      <c r="Y453" s="166"/>
      <c r="Z453" s="166"/>
      <c r="AA453" s="207"/>
      <c r="AB453" s="207"/>
      <c r="AC453" s="207"/>
      <c r="AD453" s="204">
        <f t="shared" si="25"/>
        <v>0</v>
      </c>
      <c r="AE453" s="205"/>
      <c r="AF453" s="205"/>
      <c r="AG453" s="205"/>
      <c r="AH453" s="205"/>
      <c r="AI453" s="205"/>
      <c r="AJ453" s="205"/>
      <c r="AK453" s="205"/>
      <c r="AL453" s="206"/>
      <c r="AM453" s="164"/>
      <c r="AN453" s="164"/>
      <c r="AO453" s="164"/>
      <c r="AP453" s="164"/>
      <c r="AQ453" s="164"/>
      <c r="AR453" s="164"/>
    </row>
    <row r="454" spans="1:64" ht="39.950000000000003" customHeight="1">
      <c r="A454" s="186" t="s">
        <v>1909</v>
      </c>
      <c r="B454" s="186"/>
      <c r="C454" s="186"/>
      <c r="D454" s="186"/>
      <c r="E454" s="186"/>
      <c r="F454" s="186"/>
      <c r="G454" s="186"/>
      <c r="H454" s="186"/>
      <c r="I454" s="186"/>
      <c r="J454" s="186"/>
      <c r="K454" s="186"/>
      <c r="L454" s="186"/>
      <c r="M454" s="186"/>
      <c r="N454" s="186"/>
      <c r="O454" s="186"/>
      <c r="P454" s="186"/>
      <c r="Q454" s="186"/>
      <c r="R454" s="186"/>
      <c r="S454" s="186"/>
      <c r="T454" s="186"/>
      <c r="U454" s="186"/>
      <c r="V454" s="186"/>
      <c r="W454" s="186"/>
      <c r="X454" s="186"/>
      <c r="Y454" s="186"/>
      <c r="Z454" s="186"/>
      <c r="AA454" s="186"/>
      <c r="AB454" s="186"/>
      <c r="AC454" s="186"/>
      <c r="AD454" s="194">
        <f>SUM(AD439:AL453)</f>
        <v>0</v>
      </c>
      <c r="AE454" s="195"/>
      <c r="AF454" s="195"/>
      <c r="AG454" s="195"/>
      <c r="AH454" s="195"/>
      <c r="AI454" s="195"/>
      <c r="AJ454" s="195"/>
      <c r="AK454" s="195"/>
      <c r="AL454" s="196"/>
      <c r="AM454" s="164"/>
      <c r="AN454" s="164"/>
      <c r="AO454" s="164"/>
      <c r="AP454" s="164"/>
      <c r="AQ454" s="164"/>
      <c r="AR454" s="164"/>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366" t="s">
        <v>1910</v>
      </c>
      <c r="B456" s="366"/>
      <c r="C456" s="366"/>
      <c r="D456" s="366"/>
      <c r="E456" s="366"/>
      <c r="F456" s="366"/>
      <c r="G456" s="366"/>
      <c r="H456" s="366"/>
      <c r="I456" s="366"/>
      <c r="J456" s="366"/>
      <c r="K456" s="366"/>
      <c r="L456" s="366"/>
      <c r="M456" s="366"/>
      <c r="N456" s="366"/>
      <c r="O456" s="366"/>
      <c r="P456" s="366"/>
      <c r="Q456" s="366"/>
      <c r="R456" s="366"/>
      <c r="S456" s="366"/>
      <c r="T456" s="366"/>
      <c r="U456" s="366"/>
      <c r="V456" s="366"/>
      <c r="W456" s="366"/>
      <c r="X456" s="366"/>
      <c r="Y456" s="366"/>
      <c r="Z456" s="366"/>
      <c r="AA456" s="366"/>
      <c r="AB456" s="366"/>
      <c r="AC456" s="366"/>
      <c r="AD456" s="366"/>
      <c r="AE456" s="366"/>
      <c r="AF456" s="366"/>
      <c r="AG456" s="366"/>
      <c r="AH456" s="366"/>
      <c r="AI456" s="366"/>
      <c r="AJ456" s="366"/>
      <c r="AK456" s="366"/>
      <c r="AL456" s="366"/>
      <c r="AM456" s="366"/>
      <c r="AN456" s="366"/>
      <c r="AU456" s="55"/>
    </row>
    <row r="458" spans="1:64" ht="39.950000000000003" customHeight="1">
      <c r="A458" s="187" t="s">
        <v>1911</v>
      </c>
      <c r="B458" s="188"/>
      <c r="C458" s="188"/>
      <c r="D458" s="188"/>
      <c r="E458" s="188"/>
      <c r="F458" s="188"/>
      <c r="G458" s="188"/>
      <c r="H458" s="188"/>
      <c r="I458" s="188"/>
      <c r="J458" s="188"/>
      <c r="K458" s="188"/>
      <c r="L458" s="188"/>
      <c r="M458" s="188"/>
      <c r="N458" s="188"/>
      <c r="O458" s="188"/>
      <c r="P458" s="188"/>
      <c r="Q458" s="188"/>
      <c r="R458" s="188"/>
      <c r="S458" s="188"/>
      <c r="T458" s="188"/>
      <c r="U458" s="188"/>
      <c r="V458" s="188"/>
      <c r="W458" s="188"/>
      <c r="X458" s="188"/>
      <c r="Y458" s="188"/>
      <c r="Z458" s="188"/>
      <c r="AA458" s="188"/>
      <c r="AB458" s="188"/>
      <c r="AC458" s="188"/>
      <c r="AD458" s="189"/>
      <c r="AE458" s="467">
        <f>+AD433+AD454</f>
        <v>1997000</v>
      </c>
      <c r="AF458" s="468"/>
      <c r="AG458" s="468"/>
      <c r="AH458" s="468"/>
      <c r="AI458" s="468"/>
      <c r="AJ458" s="468"/>
      <c r="AK458" s="468"/>
      <c r="AL458" s="468"/>
      <c r="AM458" s="468"/>
      <c r="AN458" s="468"/>
      <c r="AO458" s="464">
        <f>+AE458/AW458</f>
        <v>1.402880224798033</v>
      </c>
      <c r="AP458" s="465"/>
      <c r="AQ458" s="465"/>
      <c r="AR458" s="465"/>
      <c r="AS458" s="466"/>
      <c r="AT458" s="107" t="s">
        <v>1912</v>
      </c>
      <c r="AU458" s="55"/>
      <c r="AV458" s="55"/>
      <c r="AW458" s="72">
        <v>1423500</v>
      </c>
    </row>
    <row r="459" spans="1:64" ht="39.950000000000003" hidden="1" customHeight="1">
      <c r="A459" s="367" t="s">
        <v>1913</v>
      </c>
      <c r="B459" s="368"/>
      <c r="C459" s="368"/>
      <c r="D459" s="368"/>
      <c r="E459" s="368"/>
      <c r="F459" s="368"/>
      <c r="G459" s="368"/>
      <c r="H459" s="368"/>
      <c r="I459" s="368"/>
      <c r="J459" s="368"/>
      <c r="K459" s="368"/>
      <c r="L459" s="368"/>
      <c r="M459" s="368"/>
      <c r="N459" s="368"/>
      <c r="O459" s="368"/>
      <c r="P459" s="368"/>
      <c r="Q459" s="368"/>
      <c r="R459" s="368"/>
      <c r="S459" s="368"/>
      <c r="T459" s="368"/>
      <c r="U459" s="368"/>
      <c r="V459" s="368"/>
      <c r="W459" s="368"/>
      <c r="X459" s="368"/>
      <c r="Y459" s="368"/>
      <c r="Z459" s="368"/>
      <c r="AA459" s="368"/>
      <c r="AB459" s="368"/>
      <c r="AC459" s="368"/>
      <c r="AD459" s="369"/>
      <c r="AE459" s="372">
        <f>+SUMIF(AO413:AR432,"X",AD413:AL432)+SUMIF(AO439:AR453,"X",AD439:AL453)</f>
        <v>0</v>
      </c>
      <c r="AF459" s="373"/>
      <c r="AG459" s="373"/>
      <c r="AH459" s="373"/>
      <c r="AI459" s="373"/>
      <c r="AJ459" s="373"/>
      <c r="AK459" s="373"/>
      <c r="AL459" s="373"/>
      <c r="AM459" s="373"/>
      <c r="AN459" s="373"/>
      <c r="AO459" s="448"/>
      <c r="AP459" s="448"/>
      <c r="AQ459" s="448"/>
      <c r="AR459" s="449"/>
      <c r="AS459" s="209" t="str">
        <f>+IF((AE459&gt;=(AE458*0.1)),"CUMPLE APORTE","NO CUMPLE APORTE")</f>
        <v>NO CUMPLE APORTE</v>
      </c>
      <c r="AT459" s="210"/>
      <c r="AU459" s="210"/>
      <c r="AV459" s="210"/>
      <c r="AW459" s="210"/>
      <c r="AX459" s="210"/>
      <c r="AY459" s="91"/>
      <c r="AZ459" s="91"/>
      <c r="BA459" s="91"/>
      <c r="BB459" s="91"/>
      <c r="BC459" s="91"/>
      <c r="BD459" s="91"/>
      <c r="BE459" s="91"/>
      <c r="BF459" s="91"/>
      <c r="BG459" s="91"/>
      <c r="BH459" s="91"/>
      <c r="BI459" s="91"/>
      <c r="BJ459" s="91"/>
      <c r="BK459" s="91"/>
      <c r="BL459" s="91"/>
    </row>
    <row r="460" spans="1:64" ht="39.950000000000003" hidden="1" customHeight="1">
      <c r="A460" s="367" t="s">
        <v>1914</v>
      </c>
      <c r="B460" s="368"/>
      <c r="C460" s="368"/>
      <c r="D460" s="368"/>
      <c r="E460" s="368"/>
      <c r="F460" s="368"/>
      <c r="G460" s="368"/>
      <c r="H460" s="368"/>
      <c r="I460" s="368"/>
      <c r="J460" s="368"/>
      <c r="K460" s="368"/>
      <c r="L460" s="368"/>
      <c r="M460" s="368"/>
      <c r="N460" s="368"/>
      <c r="O460" s="368"/>
      <c r="P460" s="368"/>
      <c r="Q460" s="368"/>
      <c r="R460" s="368"/>
      <c r="S460" s="368"/>
      <c r="T460" s="368"/>
      <c r="U460" s="368"/>
      <c r="V460" s="368"/>
      <c r="W460" s="368"/>
      <c r="X460" s="368"/>
      <c r="Y460" s="368"/>
      <c r="Z460" s="368"/>
      <c r="AA460" s="368"/>
      <c r="AB460" s="368"/>
      <c r="AC460" s="368"/>
      <c r="AD460" s="369"/>
      <c r="AE460" s="372">
        <f>+AE458-AE459</f>
        <v>1997000</v>
      </c>
      <c r="AF460" s="373"/>
      <c r="AG460" s="373"/>
      <c r="AH460" s="373"/>
      <c r="AI460" s="373"/>
      <c r="AJ460" s="373"/>
      <c r="AK460" s="373"/>
      <c r="AL460" s="373"/>
      <c r="AM460" s="373"/>
      <c r="AN460" s="373"/>
      <c r="AO460" s="373"/>
      <c r="AP460" s="373"/>
      <c r="AQ460" s="373"/>
      <c r="AR460" s="374"/>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174" t="s">
        <v>1915</v>
      </c>
      <c r="B461" s="175"/>
      <c r="C461" s="175"/>
      <c r="D461" s="175"/>
      <c r="E461" s="175"/>
      <c r="F461" s="175"/>
      <c r="G461" s="175"/>
      <c r="H461" s="175"/>
      <c r="I461" s="175"/>
      <c r="J461" s="175"/>
      <c r="K461" s="175"/>
      <c r="L461" s="175"/>
      <c r="M461" s="175"/>
      <c r="N461" s="175"/>
      <c r="O461" s="175"/>
      <c r="P461" s="175"/>
      <c r="Q461" s="175"/>
      <c r="R461" s="175"/>
      <c r="S461" s="175"/>
      <c r="T461" s="175"/>
      <c r="U461" s="175"/>
      <c r="V461" s="175"/>
      <c r="W461" s="175"/>
      <c r="X461" s="175"/>
      <c r="Y461" s="175"/>
      <c r="Z461" s="175"/>
      <c r="AA461" s="175"/>
      <c r="AB461" s="175"/>
      <c r="AC461" s="175"/>
      <c r="AD461" s="176"/>
      <c r="AE461" s="177"/>
      <c r="AF461" s="178"/>
      <c r="AG461" s="178"/>
      <c r="AH461" s="178"/>
      <c r="AI461" s="178"/>
      <c r="AJ461" s="178"/>
      <c r="AK461" s="178"/>
      <c r="AL461" s="178"/>
      <c r="AM461" s="178"/>
      <c r="AN461" s="178"/>
      <c r="AO461" s="178"/>
      <c r="AP461" s="178"/>
      <c r="AQ461" s="178"/>
      <c r="AR461" s="179"/>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182" t="s">
        <v>1916</v>
      </c>
      <c r="B462" s="182"/>
      <c r="C462" s="182"/>
      <c r="D462" s="182"/>
      <c r="E462" s="182"/>
      <c r="F462" s="182"/>
      <c r="G462" s="182"/>
      <c r="H462" s="182"/>
      <c r="I462" s="182"/>
      <c r="J462" s="182"/>
      <c r="K462" s="182"/>
      <c r="L462" s="182"/>
      <c r="M462" s="182"/>
      <c r="N462" s="182"/>
      <c r="O462" s="182"/>
      <c r="P462" s="182"/>
      <c r="Q462" s="182"/>
      <c r="R462" s="182"/>
      <c r="S462" s="182"/>
      <c r="T462" s="182"/>
      <c r="U462" s="182"/>
      <c r="V462" s="182"/>
      <c r="W462" s="182"/>
      <c r="X462" s="182"/>
      <c r="Y462" s="182"/>
      <c r="Z462" s="182"/>
      <c r="AA462" s="182"/>
      <c r="AB462" s="182"/>
      <c r="AC462" s="182"/>
      <c r="AD462" s="183"/>
      <c r="AE462" s="412" t="str">
        <f>+IF(AND(R22="NO",AE460&lt;=AE461,AE460&gt;0),("MONTO SOLICITADO CORRESPONDE LINEA CREAR IND"),("MONTO SOLICITADO NO CORRESPONDE LINEA CREAR IND"))</f>
        <v>MONTO SOLICITADO NO CORRESPONDE LINEA CREAR IND</v>
      </c>
      <c r="AF462" s="413"/>
      <c r="AG462" s="413"/>
      <c r="AH462" s="413"/>
      <c r="AI462" s="413"/>
      <c r="AJ462" s="413"/>
      <c r="AK462" s="413"/>
      <c r="AL462" s="413"/>
      <c r="AM462" s="413"/>
      <c r="AN462" s="413"/>
      <c r="AO462" s="413"/>
      <c r="AP462" s="413"/>
      <c r="AQ462" s="413"/>
      <c r="AR462" s="414"/>
      <c r="AS462" s="180">
        <v>60000000</v>
      </c>
      <c r="AT462" s="180"/>
      <c r="AU462" s="180"/>
      <c r="AV462" s="180"/>
      <c r="AW462" s="180"/>
      <c r="AX462" s="180"/>
    </row>
    <row r="463" spans="1:64" ht="50.45" hidden="1" customHeight="1">
      <c r="A463" s="184"/>
      <c r="B463" s="184"/>
      <c r="C463" s="184"/>
      <c r="D463" s="184"/>
      <c r="E463" s="184"/>
      <c r="F463" s="184"/>
      <c r="G463" s="184"/>
      <c r="H463" s="184"/>
      <c r="I463" s="184"/>
      <c r="J463" s="184"/>
      <c r="K463" s="184"/>
      <c r="L463" s="184"/>
      <c r="M463" s="184"/>
      <c r="N463" s="184"/>
      <c r="O463" s="184"/>
      <c r="P463" s="184"/>
      <c r="Q463" s="184"/>
      <c r="R463" s="184"/>
      <c r="S463" s="184"/>
      <c r="T463" s="184"/>
      <c r="U463" s="184"/>
      <c r="V463" s="184"/>
      <c r="W463" s="184"/>
      <c r="X463" s="184"/>
      <c r="Y463" s="184"/>
      <c r="Z463" s="184"/>
      <c r="AA463" s="184"/>
      <c r="AB463" s="184"/>
      <c r="AC463" s="184"/>
      <c r="AD463" s="185"/>
      <c r="AE463" s="358" t="str">
        <f>+IF(AND(R22="SI",AE460&lt;=AS463),("MONTO SOLICITADO CORRESPONDE LINEA CREAR ASOC"),("MONTO SOLICITADO NO CORRESPONDE LINEA CREAR ASOC"))</f>
        <v>MONTO SOLICITADO NO CORRESPONDE LINEA CREAR ASOC</v>
      </c>
      <c r="AF463" s="359"/>
      <c r="AG463" s="359"/>
      <c r="AH463" s="359"/>
      <c r="AI463" s="359"/>
      <c r="AJ463" s="359"/>
      <c r="AK463" s="359"/>
      <c r="AL463" s="359"/>
      <c r="AM463" s="359"/>
      <c r="AN463" s="359"/>
      <c r="AO463" s="359"/>
      <c r="AP463" s="359"/>
      <c r="AQ463" s="359"/>
      <c r="AR463" s="359"/>
      <c r="AS463" s="181">
        <v>150000001</v>
      </c>
      <c r="AT463" s="181"/>
      <c r="AU463" s="181"/>
      <c r="AV463" s="181"/>
      <c r="AW463" s="181"/>
      <c r="AX463" s="181"/>
    </row>
    <row r="464" spans="1:64" ht="50.45" customHeight="1">
      <c r="A464" s="187" t="s">
        <v>1917</v>
      </c>
      <c r="B464" s="188"/>
      <c r="C464" s="188"/>
      <c r="D464" s="188"/>
      <c r="E464" s="188"/>
      <c r="F464" s="188"/>
      <c r="G464" s="188"/>
      <c r="H464" s="188"/>
      <c r="I464" s="188"/>
      <c r="J464" s="188"/>
      <c r="K464" s="188"/>
      <c r="L464" s="188"/>
      <c r="M464" s="188"/>
      <c r="N464" s="188"/>
      <c r="O464" s="188"/>
      <c r="P464" s="188"/>
      <c r="Q464" s="188"/>
      <c r="R464" s="188"/>
      <c r="S464" s="188"/>
      <c r="T464" s="188"/>
      <c r="U464" s="188"/>
      <c r="V464" s="188"/>
      <c r="W464" s="188"/>
      <c r="X464" s="188"/>
      <c r="Y464" s="188"/>
      <c r="Z464" s="188"/>
      <c r="AA464" s="188"/>
      <c r="AB464" s="188"/>
      <c r="AC464" s="188"/>
      <c r="AD464" s="189"/>
      <c r="AE464" s="190">
        <v>1</v>
      </c>
      <c r="AF464" s="191"/>
      <c r="AG464" s="191"/>
      <c r="AH464" s="191"/>
      <c r="AI464" s="191"/>
      <c r="AJ464" s="191"/>
      <c r="AK464" s="191"/>
      <c r="AL464" s="191"/>
      <c r="AM464" s="191"/>
      <c r="AN464" s="192"/>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390" t="s">
        <v>1918</v>
      </c>
      <c r="B466" s="391"/>
      <c r="C466" s="391"/>
      <c r="D466" s="391"/>
      <c r="E466" s="391"/>
      <c r="F466" s="391"/>
      <c r="G466" s="391"/>
      <c r="H466" s="391"/>
      <c r="I466" s="391"/>
      <c r="J466" s="391"/>
      <c r="K466" s="392"/>
      <c r="L466" s="57"/>
      <c r="M466" s="411" t="s">
        <v>1919</v>
      </c>
      <c r="N466" s="411"/>
      <c r="O466" s="411"/>
      <c r="P466" s="411"/>
      <c r="Q466" s="411"/>
      <c r="R466" s="411"/>
      <c r="S466" s="411"/>
      <c r="T466" s="411"/>
      <c r="U466" s="411"/>
      <c r="V466" s="411"/>
      <c r="W466" s="411"/>
      <c r="X466" s="411"/>
      <c r="Y466" s="411"/>
      <c r="Z466" s="411"/>
      <c r="AA466" s="411"/>
      <c r="AB466" s="411"/>
      <c r="AC466" s="411"/>
      <c r="AD466" s="50"/>
      <c r="AE466" s="411" t="s">
        <v>1920</v>
      </c>
      <c r="AF466" s="411"/>
      <c r="AG466" s="411"/>
      <c r="AH466" s="411"/>
      <c r="AI466" s="411"/>
      <c r="AJ466" s="411"/>
      <c r="AK466" s="411"/>
      <c r="AL466" s="411"/>
      <c r="AM466" s="411"/>
      <c r="AN466" s="411"/>
      <c r="AO466" s="411"/>
      <c r="AP466" s="411"/>
      <c r="AQ466" s="411"/>
      <c r="AR466" s="411"/>
      <c r="AS466" s="411"/>
      <c r="AT466" s="411"/>
      <c r="AU466" s="411"/>
    </row>
    <row r="467" spans="1:57" ht="36.75" customHeight="1">
      <c r="A467" s="439" t="s">
        <v>1921</v>
      </c>
      <c r="B467" s="440"/>
      <c r="C467" s="440"/>
      <c r="D467" s="440"/>
      <c r="E467" s="441"/>
      <c r="F467" s="442" t="s">
        <v>1922</v>
      </c>
      <c r="G467" s="443"/>
      <c r="H467" s="443"/>
      <c r="I467" s="443"/>
      <c r="J467" s="443"/>
      <c r="K467" s="444"/>
      <c r="L467" s="108"/>
      <c r="M467" s="410" t="s">
        <v>1921</v>
      </c>
      <c r="N467" s="410"/>
      <c r="O467" s="410"/>
      <c r="P467" s="410"/>
      <c r="Q467" s="410"/>
      <c r="R467" s="454" t="s">
        <v>1923</v>
      </c>
      <c r="S467" s="454"/>
      <c r="T467" s="454"/>
      <c r="U467" s="454"/>
      <c r="V467" s="454"/>
      <c r="W467" s="454"/>
      <c r="X467" s="454" t="s">
        <v>1922</v>
      </c>
      <c r="Y467" s="454"/>
      <c r="Z467" s="454"/>
      <c r="AA467" s="454"/>
      <c r="AB467" s="454"/>
      <c r="AC467" s="454"/>
      <c r="AD467" s="1"/>
      <c r="AE467" s="410" t="s">
        <v>1921</v>
      </c>
      <c r="AF467" s="410"/>
      <c r="AG467" s="410"/>
      <c r="AH467" s="410"/>
      <c r="AI467" s="410"/>
      <c r="AJ467" s="454" t="s">
        <v>1923</v>
      </c>
      <c r="AK467" s="454"/>
      <c r="AL467" s="454"/>
      <c r="AM467" s="454"/>
      <c r="AN467" s="454"/>
      <c r="AO467" s="454"/>
      <c r="AP467" s="454" t="s">
        <v>1922</v>
      </c>
      <c r="AQ467" s="454"/>
      <c r="AR467" s="454"/>
      <c r="AS467" s="454"/>
      <c r="AT467" s="454"/>
      <c r="AU467" s="454"/>
      <c r="AV467" s="1"/>
      <c r="AW467" s="1"/>
      <c r="AX467" s="1"/>
      <c r="AY467" s="1"/>
      <c r="AZ467" s="1"/>
      <c r="BA467" s="1"/>
    </row>
    <row r="468" spans="1:57" ht="21.6" customHeight="1">
      <c r="A468" s="439">
        <v>42</v>
      </c>
      <c r="B468" s="440"/>
      <c r="C468" s="440"/>
      <c r="D468" s="440"/>
      <c r="E468" s="441"/>
      <c r="F468" s="445">
        <v>1</v>
      </c>
      <c r="G468" s="446"/>
      <c r="H468" s="446"/>
      <c r="I468" s="446"/>
      <c r="J468" s="446"/>
      <c r="K468" s="447"/>
      <c r="L468" s="57"/>
      <c r="M468" s="410">
        <v>299</v>
      </c>
      <c r="N468" s="410"/>
      <c r="O468" s="410"/>
      <c r="P468" s="410"/>
      <c r="Q468" s="410"/>
      <c r="R468" s="409" t="s">
        <v>1924</v>
      </c>
      <c r="S468" s="410"/>
      <c r="T468" s="410"/>
      <c r="U468" s="410"/>
      <c r="V468" s="410"/>
      <c r="W468" s="410"/>
      <c r="X468" s="410">
        <v>7</v>
      </c>
      <c r="Y468" s="410"/>
      <c r="Z468" s="410"/>
      <c r="AA468" s="410"/>
      <c r="AB468" s="410"/>
      <c r="AC468" s="410"/>
      <c r="AE468" s="410">
        <v>600</v>
      </c>
      <c r="AF468" s="410"/>
      <c r="AG468" s="410"/>
      <c r="AH468" s="410"/>
      <c r="AI468" s="410"/>
      <c r="AJ468" s="410">
        <v>20</v>
      </c>
      <c r="AK468" s="410"/>
      <c r="AL468" s="410"/>
      <c r="AM468" s="410"/>
      <c r="AN468" s="410"/>
      <c r="AO468" s="410"/>
      <c r="AP468" s="410">
        <v>7</v>
      </c>
      <c r="AQ468" s="410"/>
      <c r="AR468" s="410"/>
      <c r="AS468" s="410"/>
      <c r="AT468" s="410"/>
      <c r="AU468" s="410"/>
    </row>
    <row r="469" spans="1:57" ht="21.6" customHeight="1">
      <c r="A469" s="439">
        <v>56</v>
      </c>
      <c r="B469" s="440"/>
      <c r="C469" s="440"/>
      <c r="D469" s="440"/>
      <c r="E469" s="441"/>
      <c r="F469" s="445">
        <v>3</v>
      </c>
      <c r="G469" s="446"/>
      <c r="H469" s="446"/>
      <c r="I469" s="446"/>
      <c r="J469" s="446"/>
      <c r="K469" s="447"/>
      <c r="L469" s="57"/>
      <c r="M469" s="410">
        <v>399</v>
      </c>
      <c r="N469" s="410"/>
      <c r="O469" s="410"/>
      <c r="P469" s="410"/>
      <c r="Q469" s="410"/>
      <c r="R469" s="410" t="s">
        <v>1925</v>
      </c>
      <c r="S469" s="410"/>
      <c r="T469" s="410"/>
      <c r="U469" s="410"/>
      <c r="V469" s="410"/>
      <c r="W469" s="410"/>
      <c r="X469" s="410">
        <v>8</v>
      </c>
      <c r="Y469" s="410"/>
      <c r="Z469" s="410"/>
      <c r="AA469" s="410"/>
      <c r="AB469" s="410"/>
      <c r="AC469" s="410"/>
      <c r="AE469" s="410">
        <v>900</v>
      </c>
      <c r="AF469" s="410"/>
      <c r="AG469" s="410"/>
      <c r="AH469" s="410"/>
      <c r="AI469" s="410"/>
      <c r="AJ469" s="410" t="s">
        <v>1926</v>
      </c>
      <c r="AK469" s="410"/>
      <c r="AL469" s="410"/>
      <c r="AM469" s="410"/>
      <c r="AN469" s="410"/>
      <c r="AO469" s="410"/>
      <c r="AP469" s="410">
        <v>8</v>
      </c>
      <c r="AQ469" s="410"/>
      <c r="AR469" s="410"/>
      <c r="AS469" s="410"/>
      <c r="AT469" s="410"/>
      <c r="AU469" s="410"/>
    </row>
    <row r="470" spans="1:57" ht="21.6" customHeight="1">
      <c r="A470" s="439">
        <v>70</v>
      </c>
      <c r="B470" s="440"/>
      <c r="C470" s="440"/>
      <c r="D470" s="440"/>
      <c r="E470" s="441"/>
      <c r="F470" s="445">
        <v>5</v>
      </c>
      <c r="G470" s="446"/>
      <c r="H470" s="446"/>
      <c r="I470" s="446"/>
      <c r="J470" s="446"/>
      <c r="K470" s="447"/>
      <c r="L470" s="57"/>
      <c r="M470" s="410">
        <v>500</v>
      </c>
      <c r="N470" s="410"/>
      <c r="O470" s="410"/>
      <c r="P470" s="410"/>
      <c r="Q470" s="410"/>
      <c r="R470" s="410" t="s">
        <v>1927</v>
      </c>
      <c r="S470" s="410"/>
      <c r="T470" s="410"/>
      <c r="U470" s="410"/>
      <c r="V470" s="410"/>
      <c r="W470" s="410"/>
      <c r="X470" s="410">
        <v>10</v>
      </c>
      <c r="Y470" s="410"/>
      <c r="Z470" s="410"/>
      <c r="AA470" s="410"/>
      <c r="AB470" s="410"/>
      <c r="AC470" s="410"/>
      <c r="AE470" s="410">
        <v>1100</v>
      </c>
      <c r="AF470" s="410"/>
      <c r="AG470" s="410"/>
      <c r="AH470" s="410"/>
      <c r="AI470" s="410"/>
      <c r="AJ470" s="410" t="s">
        <v>1928</v>
      </c>
      <c r="AK470" s="410"/>
      <c r="AL470" s="410"/>
      <c r="AM470" s="410"/>
      <c r="AN470" s="410"/>
      <c r="AO470" s="410"/>
      <c r="AP470" s="410">
        <v>10</v>
      </c>
      <c r="AQ470" s="410"/>
      <c r="AR470" s="410"/>
      <c r="AS470" s="410"/>
      <c r="AT470" s="410"/>
      <c r="AU470" s="410"/>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365" t="s">
        <v>1929</v>
      </c>
      <c r="B473" s="365"/>
      <c r="C473" s="365"/>
      <c r="D473" s="365"/>
      <c r="E473" s="365"/>
      <c r="F473" s="365"/>
      <c r="G473" s="365"/>
      <c r="H473" s="365"/>
      <c r="I473" s="365"/>
      <c r="J473" s="365"/>
      <c r="K473" s="365"/>
      <c r="L473" s="365"/>
      <c r="M473" s="365"/>
      <c r="N473" s="365"/>
      <c r="O473" s="365"/>
      <c r="P473" s="365"/>
      <c r="Q473" s="365"/>
      <c r="R473" s="365"/>
      <c r="S473" s="365"/>
      <c r="T473" s="365"/>
      <c r="U473" s="365"/>
      <c r="V473" s="365"/>
      <c r="W473" s="365"/>
      <c r="X473" s="365"/>
      <c r="Y473" s="365"/>
      <c r="Z473" s="365"/>
      <c r="AA473" s="365"/>
      <c r="AB473" s="365"/>
      <c r="AC473" s="365"/>
      <c r="AD473" s="365"/>
      <c r="AE473" s="365"/>
      <c r="AF473" s="365"/>
      <c r="AG473" s="365"/>
      <c r="AH473" s="365"/>
      <c r="AI473" s="365"/>
      <c r="AJ473" s="365"/>
      <c r="AK473" s="365"/>
      <c r="AL473" s="365"/>
      <c r="AM473" s="365"/>
      <c r="AN473" s="365"/>
      <c r="AS473" s="75"/>
      <c r="BE473" s="47" t="s">
        <v>1752</v>
      </c>
    </row>
    <row r="474" spans="1:57" ht="6.95" customHeight="1"/>
    <row r="475" spans="1:57" ht="24">
      <c r="A475" s="53" t="s">
        <v>1930</v>
      </c>
    </row>
    <row r="477" spans="1:57" ht="64.5" customHeight="1">
      <c r="A477" s="292" t="s">
        <v>1931</v>
      </c>
      <c r="B477" s="292"/>
      <c r="C477" s="292"/>
      <c r="D477" s="292"/>
      <c r="E477" s="292"/>
      <c r="G477" s="357" t="s">
        <v>1932</v>
      </c>
      <c r="H477" s="357"/>
      <c r="I477" s="357"/>
      <c r="J477" s="357"/>
      <c r="K477" s="357"/>
      <c r="L477" s="357"/>
      <c r="M477" s="357"/>
      <c r="N477" s="357"/>
      <c r="O477" s="357"/>
      <c r="P477" s="357"/>
      <c r="Q477" s="357"/>
      <c r="R477" s="357"/>
      <c r="S477" s="357"/>
      <c r="T477" s="357"/>
      <c r="U477" s="357"/>
      <c r="V477" s="357"/>
      <c r="W477" s="357"/>
      <c r="X477" s="357"/>
      <c r="Y477" s="357"/>
      <c r="Z477" s="357"/>
      <c r="AA477" s="357"/>
      <c r="AB477" s="357"/>
      <c r="AC477" s="357"/>
      <c r="AD477" s="357"/>
      <c r="AE477" s="357"/>
      <c r="AF477" s="357"/>
      <c r="AG477" s="357"/>
      <c r="AH477" s="357"/>
      <c r="AI477" s="357"/>
      <c r="AJ477" s="357"/>
      <c r="AK477" s="357"/>
      <c r="AL477" s="357"/>
      <c r="AM477" s="357"/>
      <c r="AN477" s="357"/>
    </row>
    <row r="478" spans="1:57" ht="64.5" customHeight="1">
      <c r="A478" s="292" t="s">
        <v>1933</v>
      </c>
      <c r="B478" s="292"/>
      <c r="C478" s="292"/>
      <c r="D478" s="292"/>
      <c r="E478" s="292"/>
      <c r="G478" s="357" t="s">
        <v>1934</v>
      </c>
      <c r="H478" s="357"/>
      <c r="I478" s="357"/>
      <c r="J478" s="357"/>
      <c r="K478" s="357"/>
      <c r="L478" s="357"/>
      <c r="M478" s="357"/>
      <c r="N478" s="357"/>
      <c r="O478" s="357"/>
      <c r="P478" s="357"/>
      <c r="Q478" s="357"/>
      <c r="R478" s="357"/>
      <c r="S478" s="357"/>
      <c r="T478" s="357"/>
      <c r="U478" s="357"/>
      <c r="V478" s="357"/>
      <c r="W478" s="357"/>
      <c r="X478" s="357"/>
      <c r="Y478" s="357"/>
      <c r="Z478" s="357"/>
      <c r="AA478" s="357"/>
      <c r="AB478" s="357"/>
      <c r="AC478" s="357"/>
      <c r="AD478" s="357"/>
      <c r="AE478" s="357"/>
      <c r="AF478" s="357"/>
      <c r="AG478" s="357"/>
      <c r="AH478" s="357"/>
      <c r="AI478" s="357"/>
      <c r="AJ478" s="357"/>
      <c r="AK478" s="357"/>
      <c r="AL478" s="357"/>
      <c r="AM478" s="357"/>
      <c r="AN478" s="357"/>
    </row>
    <row r="479" spans="1:57" ht="64.5" customHeight="1">
      <c r="A479" s="292" t="s">
        <v>1935</v>
      </c>
      <c r="B479" s="292"/>
      <c r="C479" s="292"/>
      <c r="D479" s="292"/>
      <c r="E479" s="292"/>
      <c r="G479" s="357" t="s">
        <v>1936</v>
      </c>
      <c r="H479" s="357"/>
      <c r="I479" s="357"/>
      <c r="J479" s="357"/>
      <c r="K479" s="357"/>
      <c r="L479" s="357"/>
      <c r="M479" s="357"/>
      <c r="N479" s="357"/>
      <c r="O479" s="357"/>
      <c r="P479" s="357"/>
      <c r="Q479" s="357"/>
      <c r="R479" s="357"/>
      <c r="S479" s="357"/>
      <c r="T479" s="357"/>
      <c r="U479" s="357"/>
      <c r="V479" s="357"/>
      <c r="W479" s="357"/>
      <c r="X479" s="357"/>
      <c r="Y479" s="357"/>
      <c r="Z479" s="357"/>
      <c r="AA479" s="357"/>
      <c r="AB479" s="357"/>
      <c r="AC479" s="357"/>
      <c r="AD479" s="357"/>
      <c r="AE479" s="357"/>
      <c r="AF479" s="357"/>
      <c r="AG479" s="357"/>
      <c r="AH479" s="357"/>
      <c r="AI479" s="357"/>
      <c r="AJ479" s="357"/>
      <c r="AK479" s="357"/>
      <c r="AL479" s="357"/>
      <c r="AM479" s="357"/>
      <c r="AN479" s="357"/>
    </row>
    <row r="480" spans="1:57" ht="64.5" customHeight="1">
      <c r="A480" s="292" t="s">
        <v>1937</v>
      </c>
      <c r="B480" s="292"/>
      <c r="C480" s="292"/>
      <c r="D480" s="292"/>
      <c r="E480" s="292"/>
      <c r="G480" s="357" t="s">
        <v>1938</v>
      </c>
      <c r="H480" s="357"/>
      <c r="I480" s="357"/>
      <c r="J480" s="357"/>
      <c r="K480" s="357"/>
      <c r="L480" s="357"/>
      <c r="M480" s="357"/>
      <c r="N480" s="357"/>
      <c r="O480" s="357"/>
      <c r="P480" s="357"/>
      <c r="Q480" s="357"/>
      <c r="R480" s="357"/>
      <c r="S480" s="357"/>
      <c r="T480" s="357"/>
      <c r="U480" s="357"/>
      <c r="V480" s="357"/>
      <c r="W480" s="357"/>
      <c r="X480" s="357"/>
      <c r="Y480" s="357"/>
      <c r="Z480" s="357"/>
      <c r="AA480" s="357"/>
      <c r="AB480" s="357"/>
      <c r="AC480" s="357"/>
      <c r="AD480" s="357"/>
      <c r="AE480" s="357"/>
      <c r="AF480" s="357"/>
      <c r="AG480" s="357"/>
      <c r="AH480" s="357"/>
      <c r="AI480" s="357"/>
      <c r="AJ480" s="357"/>
      <c r="AK480" s="357"/>
      <c r="AL480" s="357"/>
      <c r="AM480" s="357"/>
      <c r="AN480" s="357"/>
    </row>
    <row r="481" spans="1:44" ht="64.5" customHeight="1">
      <c r="A481" s="292" t="s">
        <v>1939</v>
      </c>
      <c r="B481" s="292"/>
      <c r="C481" s="292"/>
      <c r="D481" s="292"/>
      <c r="E481" s="292"/>
      <c r="G481" s="357" t="s">
        <v>1940</v>
      </c>
      <c r="H481" s="357"/>
      <c r="I481" s="357"/>
      <c r="J481" s="357"/>
      <c r="K481" s="357"/>
      <c r="L481" s="357"/>
      <c r="M481" s="357"/>
      <c r="N481" s="357"/>
      <c r="O481" s="357"/>
      <c r="P481" s="357"/>
      <c r="Q481" s="357"/>
      <c r="R481" s="357"/>
      <c r="S481" s="357"/>
      <c r="T481" s="357"/>
      <c r="U481" s="357"/>
      <c r="V481" s="357"/>
      <c r="W481" s="357"/>
      <c r="X481" s="357"/>
      <c r="Y481" s="357"/>
      <c r="Z481" s="357"/>
      <c r="AA481" s="357"/>
      <c r="AB481" s="357"/>
      <c r="AC481" s="357"/>
      <c r="AD481" s="357"/>
      <c r="AE481" s="357"/>
      <c r="AF481" s="357"/>
      <c r="AG481" s="357"/>
      <c r="AH481" s="357"/>
      <c r="AI481" s="357"/>
      <c r="AJ481" s="357"/>
      <c r="AK481" s="357"/>
      <c r="AL481" s="357"/>
      <c r="AM481" s="357"/>
      <c r="AN481" s="357"/>
    </row>
    <row r="482" spans="1:44" ht="24">
      <c r="A482" s="53"/>
      <c r="B482" s="53"/>
      <c r="C482" s="53"/>
      <c r="D482" s="53"/>
      <c r="E482" s="53"/>
    </row>
    <row r="483" spans="1:44" ht="30" customHeight="1">
      <c r="A483" s="366" t="s">
        <v>1941</v>
      </c>
      <c r="B483" s="366"/>
      <c r="C483" s="366"/>
      <c r="D483" s="366"/>
      <c r="E483" s="366"/>
      <c r="F483" s="366"/>
      <c r="G483" s="366"/>
      <c r="H483" s="366"/>
      <c r="I483" s="366"/>
      <c r="J483" s="366"/>
      <c r="K483" s="366"/>
      <c r="L483" s="366"/>
      <c r="M483" s="366"/>
      <c r="N483" s="366"/>
      <c r="O483" s="366"/>
      <c r="P483" s="366"/>
      <c r="Q483" s="366"/>
      <c r="R483" s="366"/>
      <c r="S483" s="366"/>
      <c r="T483" s="366"/>
      <c r="U483" s="366"/>
      <c r="V483" s="366"/>
      <c r="W483" s="366"/>
      <c r="X483" s="366"/>
      <c r="Y483" s="366"/>
      <c r="Z483" s="366"/>
      <c r="AA483" s="366"/>
      <c r="AB483" s="366"/>
      <c r="AC483" s="366"/>
      <c r="AD483" s="366"/>
      <c r="AE483" s="366"/>
      <c r="AF483" s="366"/>
      <c r="AG483" s="366"/>
      <c r="AH483" s="366"/>
      <c r="AI483" s="366"/>
      <c r="AJ483" s="366"/>
      <c r="AK483" s="366"/>
      <c r="AL483" s="366"/>
      <c r="AM483" s="366"/>
      <c r="AN483" s="366"/>
    </row>
    <row r="484" spans="1:44" ht="105" customHeight="1">
      <c r="A484" s="149" t="s">
        <v>1942</v>
      </c>
      <c r="B484" s="149"/>
      <c r="C484" s="149"/>
      <c r="D484" s="149"/>
      <c r="E484" s="149"/>
      <c r="F484" s="149"/>
      <c r="G484" s="149"/>
      <c r="H484" s="149"/>
      <c r="I484" s="149"/>
      <c r="J484" s="149"/>
      <c r="K484" s="149"/>
      <c r="L484" s="149"/>
      <c r="M484" s="149"/>
      <c r="N484" s="149"/>
      <c r="O484" s="149"/>
      <c r="P484" s="149"/>
      <c r="Q484" s="149"/>
      <c r="R484" s="149"/>
      <c r="S484" s="149"/>
      <c r="T484" s="149"/>
      <c r="U484" s="149"/>
      <c r="V484" s="149"/>
      <c r="W484" s="149"/>
      <c r="X484" s="149"/>
      <c r="Y484" s="149"/>
      <c r="Z484" s="149"/>
      <c r="AA484" s="149"/>
      <c r="AB484" s="149"/>
      <c r="AC484" s="149"/>
      <c r="AD484" s="149"/>
      <c r="AE484" s="149"/>
      <c r="AF484" s="149"/>
      <c r="AG484" s="149"/>
      <c r="AH484" s="149"/>
      <c r="AI484" s="149"/>
      <c r="AJ484" s="149"/>
      <c r="AK484" s="149"/>
      <c r="AL484" s="149"/>
      <c r="AM484" s="149"/>
      <c r="AN484" s="149"/>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142" t="s">
        <v>1943</v>
      </c>
      <c r="B486" s="143"/>
      <c r="C486" s="143"/>
      <c r="D486" s="143"/>
      <c r="E486" s="143"/>
      <c r="F486" s="143"/>
      <c r="G486" s="143"/>
      <c r="H486" s="144"/>
      <c r="I486" s="150" t="s">
        <v>1944</v>
      </c>
      <c r="J486" s="151"/>
      <c r="K486" s="151"/>
      <c r="L486" s="152"/>
      <c r="M486" s="150" t="s">
        <v>1945</v>
      </c>
      <c r="N486" s="151"/>
      <c r="O486" s="151"/>
      <c r="P486" s="152"/>
      <c r="Q486" s="150" t="s">
        <v>1946</v>
      </c>
      <c r="R486" s="151"/>
      <c r="S486" s="151"/>
      <c r="T486" s="152"/>
      <c r="U486" s="150" t="s">
        <v>1947</v>
      </c>
      <c r="V486" s="151"/>
      <c r="W486" s="151"/>
      <c r="X486" s="152"/>
      <c r="Y486" s="150" t="s">
        <v>1948</v>
      </c>
      <c r="Z486" s="151"/>
      <c r="AA486" s="151"/>
      <c r="AB486" s="152"/>
      <c r="AC486" s="150" t="s">
        <v>1949</v>
      </c>
      <c r="AD486" s="151"/>
      <c r="AE486" s="151"/>
      <c r="AF486" s="152"/>
      <c r="AG486" s="150" t="s">
        <v>1950</v>
      </c>
      <c r="AH486" s="151"/>
      <c r="AI486" s="151"/>
      <c r="AJ486" s="152"/>
      <c r="AK486" s="150" t="s">
        <v>1951</v>
      </c>
      <c r="AL486" s="151"/>
      <c r="AM486" s="151"/>
      <c r="AN486" s="152"/>
      <c r="AO486" s="150" t="s">
        <v>1952</v>
      </c>
      <c r="AP486" s="151"/>
      <c r="AQ486" s="151"/>
      <c r="AR486" s="152"/>
    </row>
    <row r="487" spans="1:44" ht="39.950000000000003" customHeight="1">
      <c r="A487" s="217" t="s">
        <v>1831</v>
      </c>
      <c r="B487" s="218"/>
      <c r="C487" s="218"/>
      <c r="D487" s="218"/>
      <c r="E487" s="218"/>
      <c r="F487" s="218"/>
      <c r="G487" s="218"/>
      <c r="H487" s="219"/>
      <c r="I487" s="215">
        <v>1997000</v>
      </c>
      <c r="J487" s="215"/>
      <c r="K487" s="215"/>
      <c r="L487" s="216"/>
      <c r="M487" s="215"/>
      <c r="N487" s="215"/>
      <c r="O487" s="215"/>
      <c r="P487" s="216"/>
      <c r="Q487" s="215"/>
      <c r="R487" s="215"/>
      <c r="S487" s="215"/>
      <c r="T487" s="216"/>
      <c r="U487" s="215"/>
      <c r="V487" s="215"/>
      <c r="W487" s="215"/>
      <c r="X487" s="216"/>
      <c r="Y487" s="215"/>
      <c r="Z487" s="215"/>
      <c r="AA487" s="215"/>
      <c r="AB487" s="216"/>
      <c r="AC487" s="215"/>
      <c r="AD487" s="215"/>
      <c r="AE487" s="215"/>
      <c r="AF487" s="216"/>
      <c r="AG487" s="215"/>
      <c r="AH487" s="215"/>
      <c r="AI487" s="215"/>
      <c r="AJ487" s="216"/>
      <c r="AK487" s="215"/>
      <c r="AL487" s="215"/>
      <c r="AM487" s="215"/>
      <c r="AN487" s="216"/>
      <c r="AO487" s="215"/>
      <c r="AP487" s="215"/>
      <c r="AQ487" s="215"/>
      <c r="AR487" s="216"/>
    </row>
    <row r="488" spans="1:44" ht="39.950000000000003" customHeight="1">
      <c r="A488" s="217"/>
      <c r="B488" s="218"/>
      <c r="C488" s="218"/>
      <c r="D488" s="218"/>
      <c r="E488" s="218"/>
      <c r="F488" s="218"/>
      <c r="G488" s="218"/>
      <c r="H488" s="219"/>
      <c r="I488" s="215"/>
      <c r="J488" s="215"/>
      <c r="K488" s="215"/>
      <c r="L488" s="216"/>
      <c r="M488" s="215"/>
      <c r="N488" s="215"/>
      <c r="O488" s="215"/>
      <c r="P488" s="216"/>
      <c r="Q488" s="215"/>
      <c r="R488" s="215"/>
      <c r="S488" s="215"/>
      <c r="T488" s="216"/>
      <c r="U488" s="215"/>
      <c r="V488" s="215"/>
      <c r="W488" s="215"/>
      <c r="X488" s="216"/>
      <c r="Y488" s="215"/>
      <c r="Z488" s="215"/>
      <c r="AA488" s="215"/>
      <c r="AB488" s="216"/>
      <c r="AC488" s="215"/>
      <c r="AD488" s="215"/>
      <c r="AE488" s="215"/>
      <c r="AF488" s="216"/>
      <c r="AG488" s="215"/>
      <c r="AH488" s="215"/>
      <c r="AI488" s="215"/>
      <c r="AJ488" s="216"/>
      <c r="AK488" s="215"/>
      <c r="AL488" s="215"/>
      <c r="AM488" s="215"/>
      <c r="AN488" s="216"/>
      <c r="AO488" s="215"/>
      <c r="AP488" s="215"/>
      <c r="AQ488" s="215"/>
      <c r="AR488" s="216"/>
    </row>
    <row r="489" spans="1:44" ht="39.950000000000003" customHeight="1">
      <c r="A489" s="217"/>
      <c r="B489" s="218"/>
      <c r="C489" s="218"/>
      <c r="D489" s="218"/>
      <c r="E489" s="218"/>
      <c r="F489" s="218"/>
      <c r="G489" s="218"/>
      <c r="H489" s="219"/>
      <c r="I489" s="215"/>
      <c r="J489" s="215"/>
      <c r="K489" s="215"/>
      <c r="L489" s="216"/>
      <c r="M489" s="215"/>
      <c r="N489" s="215"/>
      <c r="O489" s="215"/>
      <c r="P489" s="216"/>
      <c r="Q489" s="215"/>
      <c r="R489" s="215"/>
      <c r="S489" s="215"/>
      <c r="T489" s="216"/>
      <c r="U489" s="215"/>
      <c r="V489" s="215"/>
      <c r="W489" s="215"/>
      <c r="X489" s="216"/>
      <c r="Y489" s="215"/>
      <c r="Z489" s="215"/>
      <c r="AA489" s="215"/>
      <c r="AB489" s="216"/>
      <c r="AC489" s="215"/>
      <c r="AD489" s="215"/>
      <c r="AE489" s="215"/>
      <c r="AF489" s="216"/>
      <c r="AG489" s="215"/>
      <c r="AH489" s="215"/>
      <c r="AI489" s="215"/>
      <c r="AJ489" s="216"/>
      <c r="AK489" s="215"/>
      <c r="AL489" s="215"/>
      <c r="AM489" s="215"/>
      <c r="AN489" s="216"/>
      <c r="AO489" s="215"/>
      <c r="AP489" s="215"/>
      <c r="AQ489" s="215"/>
      <c r="AR489" s="216"/>
    </row>
    <row r="490" spans="1:44" ht="39.950000000000003" customHeight="1">
      <c r="A490" s="217"/>
      <c r="B490" s="218"/>
      <c r="C490" s="218"/>
      <c r="D490" s="218"/>
      <c r="E490" s="218"/>
      <c r="F490" s="218"/>
      <c r="G490" s="218"/>
      <c r="H490" s="219"/>
      <c r="I490" s="215"/>
      <c r="J490" s="215"/>
      <c r="K490" s="215"/>
      <c r="L490" s="216"/>
      <c r="M490" s="215"/>
      <c r="N490" s="215"/>
      <c r="O490" s="215"/>
      <c r="P490" s="216"/>
      <c r="Q490" s="215"/>
      <c r="R490" s="215"/>
      <c r="S490" s="215"/>
      <c r="T490" s="216"/>
      <c r="U490" s="215"/>
      <c r="V490" s="215"/>
      <c r="W490" s="215"/>
      <c r="X490" s="216"/>
      <c r="Y490" s="215"/>
      <c r="Z490" s="215"/>
      <c r="AA490" s="215"/>
      <c r="AB490" s="216"/>
      <c r="AC490" s="215"/>
      <c r="AD490" s="215"/>
      <c r="AE490" s="215"/>
      <c r="AF490" s="216"/>
      <c r="AG490" s="215"/>
      <c r="AH490" s="215"/>
      <c r="AI490" s="215"/>
      <c r="AJ490" s="216"/>
      <c r="AK490" s="215"/>
      <c r="AL490" s="215"/>
      <c r="AM490" s="215"/>
      <c r="AN490" s="216"/>
      <c r="AO490" s="215"/>
      <c r="AP490" s="215"/>
      <c r="AQ490" s="215"/>
      <c r="AR490" s="216"/>
    </row>
    <row r="491" spans="1:44" ht="39.950000000000003" customHeight="1">
      <c r="A491" s="217"/>
      <c r="B491" s="218"/>
      <c r="C491" s="218"/>
      <c r="D491" s="218"/>
      <c r="E491" s="218"/>
      <c r="F491" s="218"/>
      <c r="G491" s="218"/>
      <c r="H491" s="219"/>
      <c r="I491" s="215"/>
      <c r="J491" s="215"/>
      <c r="K491" s="215"/>
      <c r="L491" s="216"/>
      <c r="M491" s="215"/>
      <c r="N491" s="215"/>
      <c r="O491" s="215"/>
      <c r="P491" s="216"/>
      <c r="Q491" s="215"/>
      <c r="R491" s="215"/>
      <c r="S491" s="215"/>
      <c r="T491" s="216"/>
      <c r="U491" s="215"/>
      <c r="V491" s="215"/>
      <c r="W491" s="215"/>
      <c r="X491" s="216"/>
      <c r="Y491" s="215"/>
      <c r="Z491" s="215"/>
      <c r="AA491" s="215"/>
      <c r="AB491" s="216"/>
      <c r="AC491" s="215"/>
      <c r="AD491" s="215"/>
      <c r="AE491" s="215"/>
      <c r="AF491" s="216"/>
      <c r="AG491" s="215"/>
      <c r="AH491" s="215"/>
      <c r="AI491" s="215"/>
      <c r="AJ491" s="216"/>
      <c r="AK491" s="215"/>
      <c r="AL491" s="215"/>
      <c r="AM491" s="215"/>
      <c r="AN491" s="216"/>
      <c r="AO491" s="215"/>
      <c r="AP491" s="215"/>
      <c r="AQ491" s="215"/>
      <c r="AR491" s="216"/>
    </row>
    <row r="492" spans="1:44" ht="39.950000000000003" customHeight="1">
      <c r="A492" s="217"/>
      <c r="B492" s="218"/>
      <c r="C492" s="218"/>
      <c r="D492" s="218"/>
      <c r="E492" s="218"/>
      <c r="F492" s="218"/>
      <c r="G492" s="218"/>
      <c r="H492" s="219"/>
      <c r="I492" s="215"/>
      <c r="J492" s="215"/>
      <c r="K492" s="215"/>
      <c r="L492" s="216"/>
      <c r="M492" s="215"/>
      <c r="N492" s="215"/>
      <c r="O492" s="215"/>
      <c r="P492" s="216"/>
      <c r="Q492" s="215"/>
      <c r="R492" s="215"/>
      <c r="S492" s="215"/>
      <c r="T492" s="216"/>
      <c r="U492" s="215"/>
      <c r="V492" s="215"/>
      <c r="W492" s="215"/>
      <c r="X492" s="216"/>
      <c r="Y492" s="215"/>
      <c r="Z492" s="215"/>
      <c r="AA492" s="215"/>
      <c r="AB492" s="216"/>
      <c r="AC492" s="215"/>
      <c r="AD492" s="215"/>
      <c r="AE492" s="215"/>
      <c r="AF492" s="216"/>
      <c r="AG492" s="215"/>
      <c r="AH492" s="215"/>
      <c r="AI492" s="215"/>
      <c r="AJ492" s="216"/>
      <c r="AK492" s="215"/>
      <c r="AL492" s="215"/>
      <c r="AM492" s="215"/>
      <c r="AN492" s="216"/>
      <c r="AO492" s="215"/>
      <c r="AP492" s="215"/>
      <c r="AQ492" s="215"/>
      <c r="AR492" s="216"/>
    </row>
    <row r="493" spans="1:44" ht="39.950000000000003" customHeight="1">
      <c r="A493" s="217"/>
      <c r="B493" s="218"/>
      <c r="C493" s="218"/>
      <c r="D493" s="218"/>
      <c r="E493" s="218"/>
      <c r="F493" s="218"/>
      <c r="G493" s="218"/>
      <c r="H493" s="219"/>
      <c r="I493" s="215"/>
      <c r="J493" s="215"/>
      <c r="K493" s="215"/>
      <c r="L493" s="216"/>
      <c r="M493" s="215"/>
      <c r="N493" s="215"/>
      <c r="O493" s="215"/>
      <c r="P493" s="216"/>
      <c r="Q493" s="215"/>
      <c r="R493" s="215"/>
      <c r="S493" s="215"/>
      <c r="T493" s="216"/>
      <c r="U493" s="215"/>
      <c r="V493" s="215"/>
      <c r="W493" s="215"/>
      <c r="X493" s="216"/>
      <c r="Y493" s="215"/>
      <c r="Z493" s="215"/>
      <c r="AA493" s="215"/>
      <c r="AB493" s="216"/>
      <c r="AC493" s="215"/>
      <c r="AD493" s="215"/>
      <c r="AE493" s="215"/>
      <c r="AF493" s="216"/>
      <c r="AG493" s="215"/>
      <c r="AH493" s="215"/>
      <c r="AI493" s="215"/>
      <c r="AJ493" s="216"/>
      <c r="AK493" s="215"/>
      <c r="AL493" s="215"/>
      <c r="AM493" s="215"/>
      <c r="AN493" s="216"/>
      <c r="AO493" s="215"/>
      <c r="AP493" s="215"/>
      <c r="AQ493" s="215"/>
      <c r="AR493" s="216"/>
    </row>
    <row r="494" spans="1:44" ht="39.950000000000003" customHeight="1">
      <c r="A494" s="217"/>
      <c r="B494" s="218"/>
      <c r="C494" s="218"/>
      <c r="D494" s="218"/>
      <c r="E494" s="218"/>
      <c r="F494" s="218"/>
      <c r="G494" s="218"/>
      <c r="H494" s="219"/>
      <c r="I494" s="215"/>
      <c r="J494" s="215"/>
      <c r="K494" s="215"/>
      <c r="L494" s="216"/>
      <c r="M494" s="215"/>
      <c r="N494" s="215"/>
      <c r="O494" s="215"/>
      <c r="P494" s="216"/>
      <c r="Q494" s="215"/>
      <c r="R494" s="215"/>
      <c r="S494" s="215"/>
      <c r="T494" s="216"/>
      <c r="U494" s="215"/>
      <c r="V494" s="215"/>
      <c r="W494" s="215"/>
      <c r="X494" s="216"/>
      <c r="Y494" s="215"/>
      <c r="Z494" s="215"/>
      <c r="AA494" s="215"/>
      <c r="AB494" s="216"/>
      <c r="AC494" s="215"/>
      <c r="AD494" s="215"/>
      <c r="AE494" s="215"/>
      <c r="AF494" s="216"/>
      <c r="AG494" s="215"/>
      <c r="AH494" s="215"/>
      <c r="AI494" s="215"/>
      <c r="AJ494" s="216"/>
      <c r="AK494" s="215"/>
      <c r="AL494" s="215"/>
      <c r="AM494" s="215"/>
      <c r="AN494" s="216"/>
      <c r="AO494" s="215"/>
      <c r="AP494" s="215"/>
      <c r="AQ494" s="215"/>
      <c r="AR494" s="216"/>
    </row>
    <row r="495" spans="1:44" ht="39.950000000000003" customHeight="1">
      <c r="A495" s="217"/>
      <c r="B495" s="218"/>
      <c r="C495" s="218"/>
      <c r="D495" s="218"/>
      <c r="E495" s="218"/>
      <c r="F495" s="218"/>
      <c r="G495" s="218"/>
      <c r="H495" s="219"/>
      <c r="I495" s="215"/>
      <c r="J495" s="215"/>
      <c r="K495" s="215"/>
      <c r="L495" s="216"/>
      <c r="M495" s="215"/>
      <c r="N495" s="215"/>
      <c r="O495" s="215"/>
      <c r="P495" s="216"/>
      <c r="Q495" s="215"/>
      <c r="R495" s="215"/>
      <c r="S495" s="215"/>
      <c r="T495" s="216"/>
      <c r="U495" s="215"/>
      <c r="V495" s="215"/>
      <c r="W495" s="215"/>
      <c r="X495" s="216"/>
      <c r="Y495" s="215"/>
      <c r="Z495" s="215"/>
      <c r="AA495" s="215"/>
      <c r="AB495" s="216"/>
      <c r="AC495" s="215"/>
      <c r="AD495" s="215"/>
      <c r="AE495" s="215"/>
      <c r="AF495" s="216"/>
      <c r="AG495" s="215"/>
      <c r="AH495" s="215"/>
      <c r="AI495" s="215"/>
      <c r="AJ495" s="216"/>
      <c r="AK495" s="215"/>
      <c r="AL495" s="215"/>
      <c r="AM495" s="215"/>
      <c r="AN495" s="216"/>
      <c r="AO495" s="215"/>
      <c r="AP495" s="215"/>
      <c r="AQ495" s="215"/>
      <c r="AR495" s="216"/>
    </row>
    <row r="496" spans="1:44" ht="39.950000000000003" customHeight="1">
      <c r="A496" s="433"/>
      <c r="B496" s="434"/>
      <c r="C496" s="434"/>
      <c r="D496" s="434"/>
      <c r="E496" s="434"/>
      <c r="F496" s="434"/>
      <c r="G496" s="434"/>
      <c r="H496" s="435"/>
      <c r="I496" s="378"/>
      <c r="J496" s="378"/>
      <c r="K496" s="378"/>
      <c r="L496" s="379"/>
      <c r="M496" s="378"/>
      <c r="N496" s="378"/>
      <c r="O496" s="378"/>
      <c r="P496" s="379"/>
      <c r="Q496" s="378"/>
      <c r="R496" s="378"/>
      <c r="S496" s="378"/>
      <c r="T496" s="379"/>
      <c r="U496" s="378"/>
      <c r="V496" s="378"/>
      <c r="W496" s="378"/>
      <c r="X496" s="379"/>
      <c r="Y496" s="378"/>
      <c r="Z496" s="378"/>
      <c r="AA496" s="378"/>
      <c r="AB496" s="379"/>
      <c r="AC496" s="378"/>
      <c r="AD496" s="378"/>
      <c r="AE496" s="378"/>
      <c r="AF496" s="379"/>
      <c r="AG496" s="378"/>
      <c r="AH496" s="378"/>
      <c r="AI496" s="378"/>
      <c r="AJ496" s="379"/>
      <c r="AK496" s="378"/>
      <c r="AL496" s="378"/>
      <c r="AM496" s="378"/>
      <c r="AN496" s="379"/>
      <c r="AO496" s="378"/>
      <c r="AP496" s="378"/>
      <c r="AQ496" s="378"/>
      <c r="AR496" s="379"/>
    </row>
    <row r="497" spans="1:44" ht="37.5" customHeight="1">
      <c r="A497" s="420" t="s">
        <v>1766</v>
      </c>
      <c r="B497" s="421"/>
      <c r="C497" s="421"/>
      <c r="D497" s="421"/>
      <c r="E497" s="421"/>
      <c r="F497" s="421"/>
      <c r="G497" s="421"/>
      <c r="H497" s="422"/>
      <c r="I497" s="419">
        <f>SUM(I487:L496)</f>
        <v>1997000</v>
      </c>
      <c r="J497" s="234"/>
      <c r="K497" s="234"/>
      <c r="L497" s="234"/>
      <c r="M497" s="233">
        <f>SUM(M487:P496)</f>
        <v>0</v>
      </c>
      <c r="N497" s="234"/>
      <c r="O497" s="234"/>
      <c r="P497" s="234"/>
      <c r="Q497" s="233">
        <f>SUM(Q487:T496)</f>
        <v>0</v>
      </c>
      <c r="R497" s="234"/>
      <c r="S497" s="234"/>
      <c r="T497" s="234"/>
      <c r="U497" s="233">
        <f>SUM(U487:X496)</f>
        <v>0</v>
      </c>
      <c r="V497" s="234"/>
      <c r="W497" s="234"/>
      <c r="X497" s="234"/>
      <c r="Y497" s="233">
        <f>SUM(Y487:AB496)</f>
        <v>0</v>
      </c>
      <c r="Z497" s="234"/>
      <c r="AA497" s="234"/>
      <c r="AB497" s="234"/>
      <c r="AC497" s="233">
        <f>SUM(AC487:AF496)</f>
        <v>0</v>
      </c>
      <c r="AD497" s="234"/>
      <c r="AE497" s="234"/>
      <c r="AF497" s="234"/>
      <c r="AG497" s="233">
        <f>SUM(AG487:AJ496)</f>
        <v>0</v>
      </c>
      <c r="AH497" s="234"/>
      <c r="AI497" s="234"/>
      <c r="AJ497" s="234"/>
      <c r="AK497" s="233">
        <f>SUM(AK487:AN496)</f>
        <v>0</v>
      </c>
      <c r="AL497" s="234"/>
      <c r="AM497" s="234"/>
      <c r="AN497" s="234"/>
      <c r="AO497" s="233">
        <f>SUM(AO487:AR496)</f>
        <v>0</v>
      </c>
      <c r="AP497" s="234"/>
      <c r="AQ497" s="234"/>
      <c r="AR497" s="234"/>
    </row>
    <row r="499" spans="1:44" ht="43.5" customHeight="1">
      <c r="A499" s="451" t="s">
        <v>1953</v>
      </c>
      <c r="B499" s="452"/>
      <c r="C499" s="452"/>
      <c r="D499" s="452"/>
      <c r="E499" s="452"/>
      <c r="F499" s="452"/>
      <c r="G499" s="452"/>
      <c r="H499" s="453"/>
      <c r="I499" s="427">
        <f>+SUM(I497:AR497)</f>
        <v>1997000</v>
      </c>
      <c r="J499" s="428"/>
      <c r="K499" s="428"/>
      <c r="L499" s="428"/>
      <c r="M499" s="428"/>
      <c r="N499" s="428"/>
      <c r="O499" s="428"/>
      <c r="P499" s="429"/>
      <c r="Q499" s="430" t="str">
        <f>IF(I499=AE458,"CORRESPONDE A VALOR SOLICITADO AL FONDO","NO CORRESPONDE A VALOR SOLICITADO AL FONDO")</f>
        <v>CORRESPONDE A VALOR SOLICITADO AL FONDO</v>
      </c>
      <c r="R499" s="431"/>
      <c r="S499" s="431"/>
      <c r="T499" s="431"/>
      <c r="U499" s="431"/>
      <c r="V499" s="431"/>
      <c r="W499" s="431"/>
      <c r="X499" s="431"/>
      <c r="Y499" s="431"/>
      <c r="Z499" s="431"/>
      <c r="AA499" s="431"/>
      <c r="AB499" s="431"/>
      <c r="AC499" s="431"/>
      <c r="AD499" s="431"/>
      <c r="AE499" s="431"/>
      <c r="AF499" s="431"/>
      <c r="AG499" s="431"/>
      <c r="AH499" s="431"/>
      <c r="AI499" s="432"/>
    </row>
    <row r="501" spans="1:44" ht="28.5">
      <c r="A501" s="172" t="s">
        <v>1954</v>
      </c>
      <c r="B501" s="172"/>
      <c r="C501" s="172"/>
      <c r="D501" s="172"/>
      <c r="E501" s="172"/>
      <c r="F501" s="172"/>
      <c r="G501" s="172"/>
      <c r="H501" s="172"/>
      <c r="I501" s="172"/>
      <c r="J501" s="172"/>
      <c r="K501" s="172"/>
      <c r="L501" s="172"/>
      <c r="M501" s="172"/>
      <c r="N501" s="172"/>
      <c r="O501" s="172"/>
      <c r="P501" s="172"/>
      <c r="Q501" s="172"/>
      <c r="R501" s="172"/>
      <c r="S501" s="172"/>
      <c r="T501" s="172"/>
      <c r="U501" s="172"/>
      <c r="V501" s="172"/>
      <c r="W501" s="172"/>
      <c r="X501" s="172"/>
      <c r="Y501" s="172"/>
      <c r="Z501" s="172"/>
      <c r="AA501" s="172"/>
      <c r="AB501" s="172"/>
      <c r="AC501" s="172"/>
      <c r="AD501" s="172"/>
      <c r="AE501" s="172"/>
      <c r="AF501" s="172"/>
      <c r="AG501" s="172"/>
      <c r="AH501" s="172"/>
      <c r="AI501" s="172"/>
      <c r="AJ501" s="172"/>
      <c r="AK501" s="172"/>
      <c r="AL501" s="172"/>
      <c r="AM501" s="172"/>
      <c r="AN501" s="172"/>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49" t="s">
        <v>1955</v>
      </c>
      <c r="B503" s="149"/>
      <c r="C503" s="149"/>
      <c r="D503" s="149"/>
      <c r="E503" s="149"/>
      <c r="F503" s="149"/>
      <c r="G503" s="149"/>
      <c r="H503" s="149"/>
      <c r="I503" s="149"/>
      <c r="J503" s="149"/>
      <c r="K503" s="149"/>
      <c r="L503" s="149"/>
      <c r="M503" s="149"/>
      <c r="N503" s="149"/>
      <c r="O503" s="149"/>
      <c r="P503" s="149"/>
      <c r="Q503" s="149"/>
      <c r="R503" s="149"/>
      <c r="S503" s="149"/>
      <c r="T503" s="149"/>
      <c r="U503" s="149"/>
      <c r="V503" s="149"/>
      <c r="W503" s="149"/>
      <c r="X503" s="149"/>
      <c r="Y503" s="149"/>
      <c r="Z503" s="149"/>
      <c r="AA503" s="149"/>
      <c r="AB503" s="149"/>
      <c r="AC503" s="149"/>
      <c r="AD503" s="149"/>
      <c r="AE503" s="149"/>
      <c r="AF503" s="149"/>
      <c r="AG503" s="149"/>
      <c r="AH503" s="149"/>
      <c r="AI503" s="149"/>
      <c r="AJ503" s="149"/>
      <c r="AK503" s="149"/>
      <c r="AL503" s="149"/>
      <c r="AM503" s="149"/>
      <c r="AN503" s="149"/>
      <c r="AO503" s="149"/>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153" t="s">
        <v>1956</v>
      </c>
      <c r="B505" s="153"/>
      <c r="C505" s="153"/>
      <c r="D505" s="153"/>
      <c r="E505" s="153"/>
      <c r="F505" s="153"/>
      <c r="G505" s="153"/>
      <c r="H505" s="153"/>
      <c r="I505" s="153"/>
      <c r="J505" s="153"/>
      <c r="K505" s="171" t="s">
        <v>1957</v>
      </c>
      <c r="L505" s="171"/>
      <c r="M505" s="171"/>
      <c r="N505" s="171"/>
      <c r="O505" s="171"/>
      <c r="P505" s="171"/>
      <c r="Q505" s="171"/>
      <c r="R505" s="171"/>
      <c r="S505" s="171"/>
      <c r="T505" s="171"/>
      <c r="U505" s="171"/>
      <c r="V505" s="171"/>
      <c r="W505" s="171"/>
      <c r="X505" s="171"/>
      <c r="Y505" s="171"/>
      <c r="Z505" s="171"/>
      <c r="AA505" s="171"/>
      <c r="AB505" s="171"/>
      <c r="AC505" s="171"/>
      <c r="AD505" s="171"/>
      <c r="AE505" s="171"/>
      <c r="AF505" s="171"/>
      <c r="AG505" s="171"/>
      <c r="AH505" s="171"/>
      <c r="AI505" s="171"/>
      <c r="AJ505" s="171"/>
      <c r="AK505" s="171"/>
      <c r="AL505" s="171"/>
      <c r="AM505" s="171"/>
      <c r="AN505" s="171"/>
      <c r="AO505" s="171"/>
    </row>
    <row r="506" spans="1:44" s="55" customFormat="1" ht="68.099999999999994" customHeight="1">
      <c r="A506" s="153" t="s">
        <v>1937</v>
      </c>
      <c r="B506" s="153"/>
      <c r="C506" s="153"/>
      <c r="D506" s="153"/>
      <c r="E506" s="153"/>
      <c r="F506" s="153"/>
      <c r="G506" s="153"/>
      <c r="H506" s="153"/>
      <c r="I506" s="153"/>
      <c r="J506" s="153"/>
      <c r="K506" s="171" t="s">
        <v>1958</v>
      </c>
      <c r="L506" s="171"/>
      <c r="M506" s="171"/>
      <c r="N506" s="171"/>
      <c r="O506" s="171"/>
      <c r="P506" s="171"/>
      <c r="Q506" s="171"/>
      <c r="R506" s="171"/>
      <c r="S506" s="171"/>
      <c r="T506" s="171"/>
      <c r="U506" s="171"/>
      <c r="V506" s="171"/>
      <c r="W506" s="171"/>
      <c r="X506" s="171"/>
      <c r="Y506" s="171"/>
      <c r="Z506" s="171"/>
      <c r="AA506" s="171"/>
      <c r="AB506" s="171"/>
      <c r="AC506" s="171"/>
      <c r="AD506" s="171"/>
      <c r="AE506" s="171"/>
      <c r="AF506" s="171"/>
      <c r="AG506" s="171"/>
      <c r="AH506" s="171"/>
      <c r="AI506" s="171"/>
      <c r="AJ506" s="171"/>
      <c r="AK506" s="171"/>
      <c r="AL506" s="171"/>
      <c r="AM506" s="171"/>
      <c r="AN506" s="171"/>
      <c r="AO506" s="171"/>
    </row>
    <row r="507" spans="1:44" s="55" customFormat="1" ht="68.099999999999994" customHeight="1">
      <c r="A507" s="153" t="s">
        <v>1959</v>
      </c>
      <c r="B507" s="153"/>
      <c r="C507" s="153"/>
      <c r="D507" s="153"/>
      <c r="E507" s="153"/>
      <c r="F507" s="153"/>
      <c r="G507" s="153"/>
      <c r="H507" s="153"/>
      <c r="I507" s="153"/>
      <c r="J507" s="153"/>
      <c r="K507" s="171" t="s">
        <v>1960</v>
      </c>
      <c r="L507" s="171"/>
      <c r="M507" s="171"/>
      <c r="N507" s="171"/>
      <c r="O507" s="171"/>
      <c r="P507" s="171"/>
      <c r="Q507" s="171"/>
      <c r="R507" s="171"/>
      <c r="S507" s="171"/>
      <c r="T507" s="171"/>
      <c r="U507" s="171"/>
      <c r="V507" s="171"/>
      <c r="W507" s="171"/>
      <c r="X507" s="171"/>
      <c r="Y507" s="171"/>
      <c r="Z507" s="171"/>
      <c r="AA507" s="171"/>
      <c r="AB507" s="171"/>
      <c r="AC507" s="171"/>
      <c r="AD507" s="171"/>
      <c r="AE507" s="171"/>
      <c r="AF507" s="171"/>
      <c r="AG507" s="171"/>
      <c r="AH507" s="171"/>
      <c r="AI507" s="171"/>
      <c r="AJ507" s="171"/>
      <c r="AK507" s="171"/>
      <c r="AL507" s="171"/>
      <c r="AM507" s="171"/>
      <c r="AN507" s="171"/>
      <c r="AO507" s="171"/>
    </row>
    <row r="508" spans="1:44" s="55" customFormat="1" ht="68.099999999999994" customHeight="1">
      <c r="A508" s="153" t="s">
        <v>1961</v>
      </c>
      <c r="B508" s="153"/>
      <c r="C508" s="153"/>
      <c r="D508" s="153"/>
      <c r="E508" s="153"/>
      <c r="F508" s="153"/>
      <c r="G508" s="153"/>
      <c r="H508" s="153"/>
      <c r="I508" s="153"/>
      <c r="J508" s="153"/>
      <c r="K508" s="171" t="s">
        <v>1962</v>
      </c>
      <c r="L508" s="171"/>
      <c r="M508" s="171"/>
      <c r="N508" s="171"/>
      <c r="O508" s="171"/>
      <c r="P508" s="171"/>
      <c r="Q508" s="171"/>
      <c r="R508" s="171"/>
      <c r="S508" s="171"/>
      <c r="T508" s="171"/>
      <c r="U508" s="171"/>
      <c r="V508" s="171"/>
      <c r="W508" s="171"/>
      <c r="X508" s="171"/>
      <c r="Y508" s="171"/>
      <c r="Z508" s="171"/>
      <c r="AA508" s="171"/>
      <c r="AB508" s="171"/>
      <c r="AC508" s="171"/>
      <c r="AD508" s="171"/>
      <c r="AE508" s="171"/>
      <c r="AF508" s="171"/>
      <c r="AG508" s="171"/>
      <c r="AH508" s="171"/>
      <c r="AI508" s="171"/>
      <c r="AJ508" s="171"/>
      <c r="AK508" s="171"/>
      <c r="AL508" s="171"/>
      <c r="AM508" s="171"/>
      <c r="AN508" s="171"/>
      <c r="AO508" s="171"/>
    </row>
    <row r="511" spans="1:44" ht="30" customHeight="1">
      <c r="A511" s="236" t="s">
        <v>1963</v>
      </c>
      <c r="B511" s="236"/>
      <c r="C511" s="236"/>
      <c r="D511" s="236"/>
      <c r="E511" s="236"/>
      <c r="F511" s="236"/>
      <c r="G511" s="236"/>
      <c r="H511" s="236"/>
      <c r="I511" s="236"/>
      <c r="J511" s="236"/>
      <c r="K511" s="236"/>
      <c r="L511" s="236"/>
      <c r="M511" s="236"/>
      <c r="N511" s="236"/>
      <c r="O511" s="236"/>
      <c r="P511" s="236"/>
      <c r="Q511" s="236"/>
      <c r="R511" s="236"/>
      <c r="S511" s="236"/>
      <c r="T511" s="236"/>
      <c r="U511" s="236"/>
      <c r="V511" s="236"/>
      <c r="W511" s="236"/>
      <c r="X511" s="236"/>
      <c r="Y511" s="236"/>
      <c r="Z511" s="236"/>
      <c r="AA511" s="236"/>
      <c r="AB511" s="236"/>
      <c r="AC511" s="236"/>
      <c r="AD511" s="236"/>
      <c r="AE511" s="236"/>
      <c r="AF511" s="236"/>
      <c r="AG511" s="236"/>
      <c r="AH511" s="236"/>
      <c r="AI511" s="236"/>
      <c r="AJ511" s="236"/>
      <c r="AK511" s="236"/>
      <c r="AL511" s="236"/>
      <c r="AM511" s="236"/>
      <c r="AN511" s="236"/>
    </row>
    <row r="512" spans="1:44" ht="37.5" customHeight="1">
      <c r="A512" s="154" t="s">
        <v>1964</v>
      </c>
      <c r="B512" s="154"/>
      <c r="C512" s="154"/>
      <c r="D512" s="154"/>
      <c r="E512" s="154"/>
      <c r="F512" s="154"/>
      <c r="G512" s="154"/>
      <c r="H512" s="154"/>
      <c r="I512" s="154"/>
      <c r="J512" s="154"/>
      <c r="K512" s="154"/>
      <c r="L512" s="154"/>
      <c r="M512" s="154"/>
      <c r="N512" s="154"/>
      <c r="O512" s="154"/>
      <c r="P512" s="154"/>
      <c r="Q512" s="154"/>
      <c r="R512" s="154"/>
      <c r="S512" s="154"/>
      <c r="T512" s="154"/>
      <c r="U512" s="154"/>
      <c r="V512" s="154"/>
      <c r="W512" s="154"/>
      <c r="X512" s="154"/>
      <c r="Y512" s="154"/>
      <c r="Z512" s="154"/>
      <c r="AA512" s="154"/>
      <c r="AB512" s="154"/>
      <c r="AC512" s="154"/>
      <c r="AD512" s="154"/>
      <c r="AE512" s="154"/>
      <c r="AF512" s="154"/>
      <c r="AG512" s="154"/>
      <c r="AH512" s="154"/>
      <c r="AI512" s="154"/>
      <c r="AJ512" s="154"/>
      <c r="AK512" s="154"/>
      <c r="AL512" s="154"/>
      <c r="AM512" s="154"/>
      <c r="AN512" s="154"/>
    </row>
    <row r="513" spans="1:40" ht="39" customHeight="1">
      <c r="A513" s="154"/>
      <c r="B513" s="154"/>
      <c r="C513" s="154"/>
      <c r="D513" s="154"/>
      <c r="E513" s="154"/>
      <c r="F513" s="154"/>
      <c r="G513" s="154"/>
      <c r="H513" s="154"/>
      <c r="I513" s="154"/>
      <c r="J513" s="154"/>
      <c r="K513" s="154"/>
      <c r="L513" s="154"/>
      <c r="M513" s="154"/>
      <c r="N513" s="154"/>
      <c r="O513" s="154"/>
      <c r="P513" s="154"/>
      <c r="Q513" s="154"/>
      <c r="R513" s="154"/>
      <c r="S513" s="154"/>
      <c r="T513" s="154"/>
      <c r="U513" s="154"/>
      <c r="V513" s="154"/>
      <c r="W513" s="154"/>
      <c r="X513" s="154"/>
      <c r="Y513" s="154"/>
      <c r="Z513" s="154"/>
      <c r="AA513" s="154"/>
      <c r="AB513" s="154"/>
      <c r="AC513" s="154"/>
      <c r="AD513" s="154"/>
      <c r="AE513" s="154"/>
      <c r="AF513" s="154"/>
      <c r="AG513" s="154"/>
      <c r="AH513" s="154"/>
      <c r="AI513" s="154"/>
      <c r="AJ513" s="154"/>
      <c r="AK513" s="154"/>
      <c r="AL513" s="154"/>
      <c r="AM513" s="154"/>
      <c r="AN513" s="154"/>
    </row>
    <row r="515" spans="1:40" ht="39.950000000000003" customHeight="1">
      <c r="A515" s="132" t="s">
        <v>1965</v>
      </c>
      <c r="B515" s="132"/>
      <c r="C515" s="132"/>
      <c r="D515" s="132"/>
      <c r="E515" s="132"/>
      <c r="F515" s="132"/>
      <c r="G515" s="132"/>
      <c r="H515" s="132"/>
      <c r="I515" s="132"/>
      <c r="J515" s="132"/>
      <c r="K515" s="220" t="s">
        <v>1966</v>
      </c>
      <c r="L515" s="220"/>
      <c r="M515" s="220"/>
      <c r="N515" s="220"/>
      <c r="O515" s="220"/>
      <c r="P515" s="220"/>
      <c r="Q515" s="220"/>
      <c r="R515" s="220" t="s">
        <v>1967</v>
      </c>
      <c r="S515" s="220"/>
      <c r="T515" s="220"/>
      <c r="U515" s="220"/>
      <c r="V515" s="220"/>
      <c r="W515" s="220"/>
      <c r="X515" s="220"/>
      <c r="Y515" s="220"/>
      <c r="Z515" s="220"/>
      <c r="AA515" s="220"/>
      <c r="AB515" s="220"/>
      <c r="AC515" s="220"/>
      <c r="AD515" s="220"/>
      <c r="AE515" s="220"/>
      <c r="AF515" s="220"/>
      <c r="AG515" s="220"/>
      <c r="AH515" s="220"/>
      <c r="AI515" s="220"/>
      <c r="AJ515" s="220"/>
      <c r="AK515" s="220"/>
      <c r="AL515" s="220"/>
      <c r="AM515" s="220"/>
      <c r="AN515" s="220"/>
    </row>
    <row r="516" spans="1:40" ht="69" customHeight="1">
      <c r="A516" s="127" t="s">
        <v>1968</v>
      </c>
      <c r="B516" s="127"/>
      <c r="C516" s="127"/>
      <c r="D516" s="127"/>
      <c r="E516" s="127"/>
      <c r="F516" s="127"/>
      <c r="G516" s="127"/>
      <c r="H516" s="127"/>
      <c r="I516" s="127"/>
      <c r="J516" s="127"/>
      <c r="K516" s="211">
        <f>+SUM(AS393:AS402)</f>
        <v>1</v>
      </c>
      <c r="L516" s="211"/>
      <c r="M516" s="211"/>
      <c r="N516" s="211"/>
      <c r="O516" s="211"/>
      <c r="P516" s="211"/>
      <c r="Q516" s="211"/>
      <c r="R516" s="155" t="s">
        <v>1969</v>
      </c>
      <c r="S516" s="155"/>
      <c r="T516" s="155"/>
      <c r="U516" s="155"/>
      <c r="V516" s="155"/>
      <c r="W516" s="155"/>
      <c r="X516" s="155"/>
      <c r="Y516" s="155"/>
      <c r="Z516" s="155"/>
      <c r="AA516" s="155"/>
      <c r="AB516" s="155"/>
      <c r="AC516" s="155"/>
      <c r="AD516" s="155"/>
      <c r="AE516" s="155"/>
      <c r="AF516" s="155"/>
      <c r="AG516" s="155"/>
      <c r="AH516" s="155"/>
      <c r="AI516" s="155"/>
      <c r="AJ516" s="155"/>
      <c r="AK516" s="155"/>
      <c r="AL516" s="155"/>
      <c r="AM516" s="155"/>
      <c r="AN516" s="155"/>
    </row>
    <row r="517" spans="1:40" ht="39.950000000000003" customHeight="1">
      <c r="A517" s="127" t="s">
        <v>1970</v>
      </c>
      <c r="B517" s="127"/>
      <c r="C517" s="127"/>
      <c r="D517" s="127"/>
      <c r="E517" s="127"/>
      <c r="F517" s="127"/>
      <c r="G517" s="127"/>
      <c r="H517" s="127"/>
      <c r="I517" s="127"/>
      <c r="J517" s="127"/>
      <c r="K517" s="211">
        <f>+SUM(AO204:AO206,AO211:AO214,AO218:AO221)</f>
        <v>0</v>
      </c>
      <c r="L517" s="211"/>
      <c r="M517" s="211"/>
      <c r="N517" s="211"/>
      <c r="O517" s="211"/>
      <c r="P517" s="211"/>
      <c r="Q517" s="211"/>
      <c r="R517" s="155" t="s">
        <v>1971</v>
      </c>
      <c r="S517" s="155"/>
      <c r="T517" s="155"/>
      <c r="U517" s="155"/>
      <c r="V517" s="155"/>
      <c r="W517" s="155"/>
      <c r="X517" s="155"/>
      <c r="Y517" s="155"/>
      <c r="Z517" s="155"/>
      <c r="AA517" s="155"/>
      <c r="AB517" s="155"/>
      <c r="AC517" s="155"/>
      <c r="AD517" s="155"/>
      <c r="AE517" s="155"/>
      <c r="AF517" s="155"/>
      <c r="AG517" s="155"/>
      <c r="AH517" s="155"/>
      <c r="AI517" s="155"/>
      <c r="AJ517" s="155"/>
      <c r="AK517" s="155"/>
      <c r="AL517" s="155"/>
      <c r="AM517" s="155"/>
      <c r="AN517" s="155"/>
    </row>
    <row r="518" spans="1:40" ht="64.5" customHeight="1">
      <c r="A518" s="127" t="s">
        <v>1972</v>
      </c>
      <c r="B518" s="127"/>
      <c r="C518" s="127"/>
      <c r="D518" s="127"/>
      <c r="E518" s="127"/>
      <c r="F518" s="127"/>
      <c r="G518" s="127"/>
      <c r="H518" s="127"/>
      <c r="I518" s="127"/>
      <c r="J518" s="127"/>
      <c r="K518" s="148">
        <f>+(AE460*1.4%)/(0.25*1423500)</f>
        <v>7.8561292588689838E-2</v>
      </c>
      <c r="L518" s="148"/>
      <c r="M518" s="148"/>
      <c r="N518" s="148"/>
      <c r="O518" s="148"/>
      <c r="P518" s="148"/>
      <c r="Q518" s="148"/>
      <c r="R518" s="155" t="s">
        <v>1973</v>
      </c>
      <c r="S518" s="155"/>
      <c r="T518" s="155"/>
      <c r="U518" s="155"/>
      <c r="V518" s="155"/>
      <c r="W518" s="155"/>
      <c r="X518" s="155"/>
      <c r="Y518" s="155"/>
      <c r="Z518" s="155"/>
      <c r="AA518" s="155"/>
      <c r="AB518" s="155"/>
      <c r="AC518" s="155"/>
      <c r="AD518" s="155"/>
      <c r="AE518" s="155"/>
      <c r="AF518" s="155"/>
      <c r="AG518" s="155"/>
      <c r="AH518" s="155"/>
      <c r="AI518" s="155"/>
      <c r="AJ518" s="155"/>
      <c r="AK518" s="155"/>
      <c r="AL518" s="155"/>
      <c r="AM518" s="155"/>
      <c r="AN518" s="155"/>
    </row>
    <row r="519" spans="1:40" ht="39.950000000000003" customHeight="1">
      <c r="A519" s="127" t="s">
        <v>1974</v>
      </c>
      <c r="B519" s="127"/>
      <c r="C519" s="127"/>
      <c r="D519" s="127"/>
      <c r="E519" s="127"/>
      <c r="F519" s="127"/>
      <c r="G519" s="127"/>
      <c r="H519" s="127"/>
      <c r="I519" s="127"/>
      <c r="J519" s="127"/>
      <c r="K519" s="235">
        <f>+AE460</f>
        <v>1997000</v>
      </c>
      <c r="L519" s="211"/>
      <c r="M519" s="211"/>
      <c r="N519" s="211"/>
      <c r="O519" s="211"/>
      <c r="P519" s="211"/>
      <c r="Q519" s="211"/>
      <c r="R519" s="155" t="s">
        <v>1975</v>
      </c>
      <c r="S519" s="155"/>
      <c r="T519" s="155"/>
      <c r="U519" s="155"/>
      <c r="V519" s="155"/>
      <c r="W519" s="155"/>
      <c r="X519" s="155"/>
      <c r="Y519" s="155"/>
      <c r="Z519" s="155"/>
      <c r="AA519" s="155"/>
      <c r="AB519" s="155"/>
      <c r="AC519" s="155"/>
      <c r="AD519" s="155"/>
      <c r="AE519" s="155"/>
      <c r="AF519" s="155"/>
      <c r="AG519" s="155"/>
      <c r="AH519" s="155"/>
      <c r="AI519" s="155"/>
      <c r="AJ519" s="155"/>
      <c r="AK519" s="155"/>
      <c r="AL519" s="155"/>
      <c r="AM519" s="155"/>
      <c r="AN519" s="155"/>
    </row>
    <row r="520" spans="1:40" ht="39.950000000000003" customHeight="1">
      <c r="A520" s="127" t="s">
        <v>1976</v>
      </c>
      <c r="B520" s="127"/>
      <c r="C520" s="127"/>
      <c r="D520" s="127"/>
      <c r="E520" s="127"/>
      <c r="F520" s="127"/>
      <c r="G520" s="127"/>
      <c r="H520" s="127"/>
      <c r="I520" s="127"/>
      <c r="J520" s="127"/>
      <c r="K520" s="211">
        <f>+G259+G277+G295</f>
        <v>180</v>
      </c>
      <c r="L520" s="211"/>
      <c r="M520" s="211"/>
      <c r="N520" s="211"/>
      <c r="O520" s="211"/>
      <c r="P520" s="211"/>
      <c r="Q520" s="211"/>
      <c r="R520" s="493" t="s">
        <v>1977</v>
      </c>
      <c r="S520" s="493"/>
      <c r="T520" s="493"/>
      <c r="U520" s="493"/>
      <c r="V520" s="493"/>
      <c r="W520" s="493"/>
      <c r="X520" s="493"/>
      <c r="Y520" s="493"/>
      <c r="Z520" s="493"/>
      <c r="AA520" s="493"/>
      <c r="AB520" s="493"/>
      <c r="AC520" s="493"/>
      <c r="AD520" s="493"/>
      <c r="AE520" s="493"/>
      <c r="AF520" s="493"/>
      <c r="AG520" s="493"/>
      <c r="AH520" s="493"/>
      <c r="AI520" s="493"/>
      <c r="AJ520" s="493"/>
      <c r="AK520" s="493"/>
      <c r="AL520" s="493"/>
      <c r="AM520" s="493"/>
      <c r="AN520" s="493"/>
    </row>
    <row r="521" spans="1:40" ht="39.950000000000003" customHeight="1">
      <c r="A521" s="127" t="s">
        <v>1978</v>
      </c>
      <c r="B521" s="127"/>
      <c r="C521" s="127"/>
      <c r="D521" s="127"/>
      <c r="E521" s="127"/>
      <c r="F521" s="127"/>
      <c r="G521" s="127"/>
      <c r="H521" s="127"/>
      <c r="I521" s="127"/>
      <c r="J521" s="127"/>
      <c r="K521" s="235">
        <f>+K259+K277+K295</f>
        <v>9900000</v>
      </c>
      <c r="L521" s="211"/>
      <c r="M521" s="211"/>
      <c r="N521" s="211"/>
      <c r="O521" s="211"/>
      <c r="P521" s="211"/>
      <c r="Q521" s="211"/>
      <c r="R521" s="493" t="s">
        <v>1979</v>
      </c>
      <c r="S521" s="493"/>
      <c r="T521" s="493"/>
      <c r="U521" s="493"/>
      <c r="V521" s="493"/>
      <c r="W521" s="493"/>
      <c r="X521" s="493"/>
      <c r="Y521" s="493"/>
      <c r="Z521" s="493"/>
      <c r="AA521" s="493"/>
      <c r="AB521" s="493"/>
      <c r="AC521" s="493"/>
      <c r="AD521" s="493"/>
      <c r="AE521" s="493"/>
      <c r="AF521" s="493"/>
      <c r="AG521" s="493"/>
      <c r="AH521" s="493"/>
      <c r="AI521" s="493"/>
      <c r="AJ521" s="493"/>
      <c r="AK521" s="493"/>
      <c r="AL521" s="493"/>
      <c r="AM521" s="493"/>
      <c r="AN521" s="493"/>
    </row>
    <row r="524" spans="1:40" ht="30" customHeight="1">
      <c r="A524" s="365" t="s">
        <v>1980</v>
      </c>
      <c r="B524" s="365"/>
      <c r="C524" s="365"/>
      <c r="D524" s="365"/>
      <c r="E524" s="365"/>
      <c r="F524" s="365"/>
      <c r="G524" s="365"/>
      <c r="H524" s="365"/>
      <c r="I524" s="365"/>
      <c r="J524" s="365"/>
      <c r="K524" s="365"/>
      <c r="L524" s="365"/>
      <c r="M524" s="365"/>
      <c r="N524" s="365"/>
      <c r="O524" s="365"/>
      <c r="P524" s="365"/>
      <c r="Q524" s="365"/>
      <c r="R524" s="365"/>
      <c r="S524" s="365"/>
      <c r="T524" s="365"/>
      <c r="U524" s="365"/>
      <c r="V524" s="365"/>
      <c r="W524" s="365"/>
      <c r="X524" s="365"/>
      <c r="Y524" s="365"/>
      <c r="Z524" s="365"/>
      <c r="AA524" s="365"/>
      <c r="AB524" s="365"/>
      <c r="AC524" s="365"/>
      <c r="AD524" s="365"/>
      <c r="AE524" s="365"/>
      <c r="AF524" s="365"/>
      <c r="AG524" s="365"/>
      <c r="AH524" s="365"/>
      <c r="AI524" s="365"/>
      <c r="AJ524" s="365"/>
      <c r="AK524" s="365"/>
      <c r="AL524" s="365"/>
      <c r="AM524" s="365"/>
      <c r="AN524" s="365"/>
    </row>
    <row r="526" spans="1:40" ht="45" customHeight="1">
      <c r="A526" s="228" t="s">
        <v>1981</v>
      </c>
      <c r="B526" s="228"/>
      <c r="C526" s="228"/>
      <c r="D526" s="228"/>
      <c r="E526" s="228"/>
      <c r="F526" s="228"/>
      <c r="G526" s="228"/>
      <c r="H526" s="228"/>
      <c r="I526" s="228"/>
      <c r="J526" s="228"/>
      <c r="K526" s="228"/>
      <c r="L526" s="228"/>
      <c r="M526" s="228"/>
      <c r="N526" s="228"/>
      <c r="O526" s="228"/>
      <c r="P526" s="228"/>
      <c r="Q526" s="228"/>
      <c r="R526" s="228"/>
      <c r="S526" s="228"/>
      <c r="T526" s="228"/>
      <c r="U526" s="228"/>
      <c r="V526" s="228"/>
      <c r="W526" s="228"/>
      <c r="X526" s="228"/>
      <c r="Y526" s="228"/>
      <c r="Z526" s="228"/>
      <c r="AA526" s="228"/>
      <c r="AB526" s="228"/>
      <c r="AC526" s="228"/>
      <c r="AD526" s="228"/>
      <c r="AE526" s="228"/>
      <c r="AF526" s="228"/>
      <c r="AG526" s="228"/>
      <c r="AH526" s="228"/>
      <c r="AI526" s="228"/>
      <c r="AJ526" s="228"/>
      <c r="AK526" s="228"/>
      <c r="AL526" s="228"/>
      <c r="AM526" s="228"/>
      <c r="AN526" s="228"/>
    </row>
    <row r="528" spans="1:40" ht="39.950000000000003" customHeight="1">
      <c r="A528" s="380" t="s">
        <v>1982</v>
      </c>
      <c r="B528" s="380"/>
      <c r="C528" s="380"/>
      <c r="D528" s="380"/>
      <c r="E528" s="380"/>
      <c r="F528" s="380"/>
      <c r="G528" s="380"/>
      <c r="H528" s="380"/>
      <c r="I528" s="380"/>
      <c r="J528" s="380"/>
      <c r="K528" s="381" t="s">
        <v>1983</v>
      </c>
      <c r="L528" s="381"/>
      <c r="M528" s="381"/>
      <c r="N528" s="381"/>
      <c r="O528" s="381"/>
      <c r="P528" s="381"/>
      <c r="Q528" s="381"/>
      <c r="R528" s="381"/>
      <c r="S528" s="381"/>
      <c r="T528" s="382" t="s">
        <v>1984</v>
      </c>
      <c r="U528" s="382"/>
      <c r="V528" s="382"/>
      <c r="W528" s="382"/>
      <c r="X528" s="382"/>
      <c r="Y528" s="382"/>
      <c r="Z528" s="382"/>
      <c r="AA528" s="382"/>
      <c r="AB528" s="383" t="s">
        <v>1985</v>
      </c>
      <c r="AC528" s="383"/>
      <c r="AD528" s="383"/>
      <c r="AE528" s="383"/>
      <c r="AF528" s="383"/>
      <c r="AG528" s="383"/>
      <c r="AH528" s="383"/>
      <c r="AI528" s="383"/>
      <c r="AJ528" s="383"/>
      <c r="AK528" s="383"/>
      <c r="AL528" s="383"/>
      <c r="AM528" s="383"/>
      <c r="AN528" s="383"/>
    </row>
    <row r="529" spans="1:41" s="51" customFormat="1" ht="54.6" customHeight="1">
      <c r="A529" s="360" t="s">
        <v>1986</v>
      </c>
      <c r="B529" s="361"/>
      <c r="C529" s="361"/>
      <c r="D529" s="361"/>
      <c r="E529" s="361"/>
      <c r="F529" s="361"/>
      <c r="G529" s="361"/>
      <c r="H529" s="361"/>
      <c r="I529" s="361"/>
      <c r="J529" s="362"/>
      <c r="K529" s="145" t="s">
        <v>1987</v>
      </c>
      <c r="L529" s="146"/>
      <c r="M529" s="146"/>
      <c r="N529" s="146"/>
      <c r="O529" s="146"/>
      <c r="P529" s="146"/>
      <c r="Q529" s="146"/>
      <c r="R529" s="146"/>
      <c r="S529" s="147"/>
      <c r="T529" s="145" t="s">
        <v>1988</v>
      </c>
      <c r="U529" s="146"/>
      <c r="V529" s="146"/>
      <c r="W529" s="146"/>
      <c r="X529" s="146"/>
      <c r="Y529" s="146"/>
      <c r="Z529" s="146"/>
      <c r="AA529" s="147"/>
      <c r="AB529" s="139" t="s">
        <v>1989</v>
      </c>
      <c r="AC529" s="140"/>
      <c r="AD529" s="140"/>
      <c r="AE529" s="140"/>
      <c r="AF529" s="140"/>
      <c r="AG529" s="140"/>
      <c r="AH529" s="140"/>
      <c r="AI529" s="140"/>
      <c r="AJ529" s="140"/>
      <c r="AK529" s="140"/>
      <c r="AL529" s="140"/>
      <c r="AM529" s="140"/>
      <c r="AN529" s="141"/>
    </row>
    <row r="530" spans="1:41" s="51" customFormat="1" ht="54.6" customHeight="1">
      <c r="A530" s="360" t="s">
        <v>1990</v>
      </c>
      <c r="B530" s="361"/>
      <c r="C530" s="361"/>
      <c r="D530" s="361"/>
      <c r="E530" s="361"/>
      <c r="F530" s="361"/>
      <c r="G530" s="361"/>
      <c r="H530" s="361"/>
      <c r="I530" s="361"/>
      <c r="J530" s="362"/>
      <c r="K530" s="145" t="s">
        <v>1987</v>
      </c>
      <c r="L530" s="146"/>
      <c r="M530" s="146"/>
      <c r="N530" s="146"/>
      <c r="O530" s="146"/>
      <c r="P530" s="146"/>
      <c r="Q530" s="146"/>
      <c r="R530" s="146"/>
      <c r="S530" s="147"/>
      <c r="T530" s="145" t="s">
        <v>1991</v>
      </c>
      <c r="U530" s="146"/>
      <c r="V530" s="146"/>
      <c r="W530" s="146"/>
      <c r="X530" s="146"/>
      <c r="Y530" s="146"/>
      <c r="Z530" s="146"/>
      <c r="AA530" s="147"/>
      <c r="AB530" s="139" t="s">
        <v>1992</v>
      </c>
      <c r="AC530" s="140"/>
      <c r="AD530" s="140"/>
      <c r="AE530" s="140"/>
      <c r="AF530" s="140"/>
      <c r="AG530" s="140"/>
      <c r="AH530" s="140"/>
      <c r="AI530" s="140"/>
      <c r="AJ530" s="140"/>
      <c r="AK530" s="140"/>
      <c r="AL530" s="140"/>
      <c r="AM530" s="140"/>
      <c r="AN530" s="141"/>
    </row>
    <row r="531" spans="1:41" s="51" customFormat="1" ht="54.6" customHeight="1">
      <c r="A531" s="360"/>
      <c r="B531" s="361"/>
      <c r="C531" s="361"/>
      <c r="D531" s="361"/>
      <c r="E531" s="361"/>
      <c r="F531" s="361"/>
      <c r="G531" s="361"/>
      <c r="H531" s="361"/>
      <c r="I531" s="361"/>
      <c r="J531" s="362"/>
      <c r="K531" s="145"/>
      <c r="L531" s="146"/>
      <c r="M531" s="146"/>
      <c r="N531" s="146"/>
      <c r="O531" s="146"/>
      <c r="P531" s="146"/>
      <c r="Q531" s="146"/>
      <c r="R531" s="146"/>
      <c r="S531" s="147"/>
      <c r="T531" s="145"/>
      <c r="U531" s="146"/>
      <c r="V531" s="146"/>
      <c r="W531" s="146"/>
      <c r="X531" s="146"/>
      <c r="Y531" s="146"/>
      <c r="Z531" s="146"/>
      <c r="AA531" s="147"/>
      <c r="AB531" s="139"/>
      <c r="AC531" s="140"/>
      <c r="AD531" s="140"/>
      <c r="AE531" s="140"/>
      <c r="AF531" s="140"/>
      <c r="AG531" s="140"/>
      <c r="AH531" s="140"/>
      <c r="AI531" s="140"/>
      <c r="AJ531" s="140"/>
      <c r="AK531" s="140"/>
      <c r="AL531" s="140"/>
      <c r="AM531" s="140"/>
      <c r="AN531" s="141"/>
    </row>
    <row r="532" spans="1:41" ht="39.950000000000003" customHeight="1">
      <c r="A532" s="380" t="s">
        <v>1982</v>
      </c>
      <c r="B532" s="380"/>
      <c r="C532" s="380"/>
      <c r="D532" s="380"/>
      <c r="E532" s="380"/>
      <c r="F532" s="380"/>
      <c r="G532" s="380"/>
      <c r="H532" s="380"/>
      <c r="I532" s="380"/>
      <c r="J532" s="380"/>
      <c r="K532" s="381" t="s">
        <v>1983</v>
      </c>
      <c r="L532" s="381"/>
      <c r="M532" s="381"/>
      <c r="N532" s="381"/>
      <c r="O532" s="381"/>
      <c r="P532" s="381"/>
      <c r="Q532" s="381"/>
      <c r="R532" s="381"/>
      <c r="S532" s="381"/>
      <c r="T532" s="382" t="s">
        <v>1984</v>
      </c>
      <c r="U532" s="382"/>
      <c r="V532" s="382"/>
      <c r="W532" s="382"/>
      <c r="X532" s="382"/>
      <c r="Y532" s="382"/>
      <c r="Z532" s="382"/>
      <c r="AA532" s="382"/>
      <c r="AB532" s="383" t="s">
        <v>1985</v>
      </c>
      <c r="AC532" s="383"/>
      <c r="AD532" s="383"/>
      <c r="AE532" s="383"/>
      <c r="AF532" s="383"/>
      <c r="AG532" s="383"/>
      <c r="AH532" s="383"/>
      <c r="AI532" s="383"/>
      <c r="AJ532" s="383"/>
      <c r="AK532" s="383"/>
      <c r="AL532" s="383"/>
      <c r="AM532" s="383"/>
      <c r="AN532" s="383"/>
    </row>
    <row r="533" spans="1:41" s="51" customFormat="1" ht="54.6" customHeight="1">
      <c r="A533" s="360" t="s">
        <v>1993</v>
      </c>
      <c r="B533" s="361"/>
      <c r="C533" s="361"/>
      <c r="D533" s="361"/>
      <c r="E533" s="361"/>
      <c r="F533" s="361"/>
      <c r="G533" s="361"/>
      <c r="H533" s="361"/>
      <c r="I533" s="361"/>
      <c r="J533" s="362"/>
      <c r="K533" s="145" t="s">
        <v>1994</v>
      </c>
      <c r="L533" s="146"/>
      <c r="M533" s="146"/>
      <c r="N533" s="146"/>
      <c r="O533" s="146"/>
      <c r="P533" s="146"/>
      <c r="Q533" s="146"/>
      <c r="R533" s="146"/>
      <c r="S533" s="147"/>
      <c r="T533" s="145" t="s">
        <v>1988</v>
      </c>
      <c r="U533" s="146"/>
      <c r="V533" s="146"/>
      <c r="W533" s="146"/>
      <c r="X533" s="146"/>
      <c r="Y533" s="146"/>
      <c r="Z533" s="146"/>
      <c r="AA533" s="147"/>
      <c r="AB533" s="139" t="s">
        <v>1995</v>
      </c>
      <c r="AC533" s="140"/>
      <c r="AD533" s="140"/>
      <c r="AE533" s="140"/>
      <c r="AF533" s="140"/>
      <c r="AG533" s="140"/>
      <c r="AH533" s="140"/>
      <c r="AI533" s="140"/>
      <c r="AJ533" s="140"/>
      <c r="AK533" s="140"/>
      <c r="AL533" s="140"/>
      <c r="AM533" s="140"/>
      <c r="AN533" s="141"/>
    </row>
    <row r="534" spans="1:41" s="51" customFormat="1" ht="54.6" customHeight="1">
      <c r="A534" s="360"/>
      <c r="B534" s="361"/>
      <c r="C534" s="361"/>
      <c r="D534" s="361"/>
      <c r="E534" s="361"/>
      <c r="F534" s="361"/>
      <c r="G534" s="361"/>
      <c r="H534" s="361"/>
      <c r="I534" s="361"/>
      <c r="J534" s="362"/>
      <c r="K534" s="145"/>
      <c r="L534" s="146"/>
      <c r="M534" s="146"/>
      <c r="N534" s="146"/>
      <c r="O534" s="146"/>
      <c r="P534" s="146"/>
      <c r="Q534" s="146"/>
      <c r="R534" s="146"/>
      <c r="S534" s="147"/>
      <c r="T534" s="145"/>
      <c r="U534" s="146"/>
      <c r="V534" s="146"/>
      <c r="W534" s="146"/>
      <c r="X534" s="146"/>
      <c r="Y534" s="146"/>
      <c r="Z534" s="146"/>
      <c r="AA534" s="147"/>
      <c r="AB534" s="139"/>
      <c r="AC534" s="140"/>
      <c r="AD534" s="140"/>
      <c r="AE534" s="140"/>
      <c r="AF534" s="140"/>
      <c r="AG534" s="140"/>
      <c r="AH534" s="140"/>
      <c r="AI534" s="140"/>
      <c r="AJ534" s="140"/>
      <c r="AK534" s="140"/>
      <c r="AL534" s="140"/>
      <c r="AM534" s="140"/>
      <c r="AN534" s="141"/>
    </row>
    <row r="537" spans="1:41" ht="30" customHeight="1">
      <c r="A537" s="366" t="s">
        <v>1996</v>
      </c>
      <c r="B537" s="366"/>
      <c r="C537" s="366"/>
      <c r="D537" s="366"/>
      <c r="E537" s="366"/>
      <c r="F537" s="366"/>
      <c r="G537" s="366"/>
      <c r="H537" s="366"/>
      <c r="I537" s="366"/>
      <c r="J537" s="366"/>
      <c r="K537" s="366"/>
      <c r="L537" s="366"/>
      <c r="M537" s="366"/>
      <c r="N537" s="366"/>
      <c r="O537" s="366"/>
      <c r="P537" s="366"/>
      <c r="Q537" s="366"/>
      <c r="R537" s="366"/>
      <c r="S537" s="366"/>
      <c r="T537" s="366"/>
      <c r="U537" s="366"/>
      <c r="V537" s="366"/>
      <c r="W537" s="366"/>
      <c r="X537" s="366"/>
      <c r="Y537" s="366"/>
      <c r="Z537" s="366"/>
      <c r="AA537" s="366"/>
      <c r="AB537" s="366"/>
      <c r="AC537" s="366"/>
      <c r="AD537" s="366"/>
      <c r="AE537" s="366"/>
      <c r="AF537" s="366"/>
      <c r="AG537" s="366"/>
      <c r="AH537" s="366"/>
      <c r="AI537" s="366"/>
      <c r="AJ537" s="366"/>
      <c r="AK537" s="366"/>
      <c r="AL537" s="366"/>
      <c r="AM537" s="366"/>
      <c r="AN537" s="366"/>
    </row>
    <row r="538" spans="1:41" ht="43.5" customHeight="1">
      <c r="A538" s="154" t="s">
        <v>1997</v>
      </c>
      <c r="B538" s="154"/>
      <c r="C538" s="154"/>
      <c r="D538" s="154"/>
      <c r="E538" s="154"/>
      <c r="F538" s="154"/>
      <c r="G538" s="154"/>
      <c r="H538" s="154"/>
      <c r="I538" s="154"/>
      <c r="J538" s="154"/>
      <c r="K538" s="154"/>
      <c r="L538" s="154"/>
      <c r="M538" s="154"/>
      <c r="N538" s="154"/>
      <c r="O538" s="154"/>
      <c r="P538" s="154"/>
      <c r="Q538" s="154"/>
      <c r="R538" s="154"/>
      <c r="S538" s="154"/>
      <c r="T538" s="154"/>
      <c r="U538" s="154"/>
      <c r="V538" s="154"/>
      <c r="W538" s="154"/>
      <c r="X538" s="154"/>
      <c r="Y538" s="154"/>
      <c r="Z538" s="154"/>
      <c r="AA538" s="154"/>
      <c r="AB538" s="154"/>
      <c r="AC538" s="154"/>
      <c r="AD538" s="154"/>
      <c r="AE538" s="154"/>
      <c r="AF538" s="154"/>
      <c r="AG538" s="154"/>
      <c r="AH538" s="154"/>
      <c r="AI538" s="154"/>
      <c r="AJ538" s="154"/>
      <c r="AK538" s="154"/>
      <c r="AL538" s="154"/>
      <c r="AM538" s="154"/>
      <c r="AN538" s="154"/>
    </row>
    <row r="541" spans="1:41" ht="81.75" customHeight="1">
      <c r="A541" s="149" t="s">
        <v>1998</v>
      </c>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c r="Z541" s="149"/>
      <c r="AA541" s="149"/>
      <c r="AB541" s="149"/>
      <c r="AC541" s="149"/>
      <c r="AD541" s="149"/>
      <c r="AE541" s="149"/>
      <c r="AF541" s="149"/>
      <c r="AG541" s="149"/>
      <c r="AH541" s="149"/>
      <c r="AI541" s="149"/>
      <c r="AJ541" s="149"/>
      <c r="AK541" s="149"/>
      <c r="AL541" s="149"/>
      <c r="AM541" s="149"/>
      <c r="AN541" s="149"/>
      <c r="AO541" s="149"/>
    </row>
    <row r="542" spans="1:41" ht="59.1" customHeight="1">
      <c r="A542" s="293"/>
      <c r="B542" s="294"/>
      <c r="C542" s="294"/>
      <c r="D542" s="294"/>
      <c r="E542" s="294"/>
      <c r="F542" s="294"/>
      <c r="G542" s="294"/>
      <c r="H542" s="294"/>
      <c r="I542" s="294"/>
      <c r="J542" s="294"/>
      <c r="K542" s="294"/>
      <c r="L542" s="294"/>
      <c r="M542" s="294"/>
      <c r="N542" s="294"/>
      <c r="O542" s="294"/>
      <c r="P542" s="294"/>
      <c r="Q542" s="294"/>
      <c r="R542" s="294"/>
      <c r="S542" s="294"/>
      <c r="T542" s="294"/>
      <c r="U542" s="294"/>
      <c r="V542" s="294"/>
      <c r="W542" s="294"/>
      <c r="X542" s="294"/>
      <c r="Y542" s="294"/>
      <c r="Z542" s="294"/>
      <c r="AA542" s="294"/>
      <c r="AB542" s="294"/>
      <c r="AC542" s="294"/>
      <c r="AD542" s="294"/>
      <c r="AE542" s="294"/>
      <c r="AF542" s="294"/>
      <c r="AG542" s="294"/>
      <c r="AH542" s="294"/>
      <c r="AI542" s="294"/>
      <c r="AJ542" s="294"/>
      <c r="AK542" s="294"/>
      <c r="AL542" s="294"/>
      <c r="AM542" s="294"/>
      <c r="AN542" s="294"/>
      <c r="AO542" s="295"/>
    </row>
    <row r="543" spans="1:41" ht="59.1" customHeight="1">
      <c r="A543" s="288"/>
      <c r="B543" s="289"/>
      <c r="C543" s="289"/>
      <c r="D543" s="289"/>
      <c r="E543" s="289"/>
      <c r="F543" s="289"/>
      <c r="G543" s="289"/>
      <c r="H543" s="289"/>
      <c r="I543" s="289"/>
      <c r="J543" s="289"/>
      <c r="K543" s="289"/>
      <c r="L543" s="289"/>
      <c r="M543" s="289"/>
      <c r="N543" s="289"/>
      <c r="O543" s="289"/>
      <c r="P543" s="289"/>
      <c r="Q543" s="289"/>
      <c r="R543" s="289"/>
      <c r="S543" s="289"/>
      <c r="T543" s="289"/>
      <c r="U543" s="289"/>
      <c r="V543" s="289"/>
      <c r="W543" s="289"/>
      <c r="X543" s="289"/>
      <c r="Y543" s="289"/>
      <c r="Z543" s="289"/>
      <c r="AA543" s="289"/>
      <c r="AB543" s="289"/>
      <c r="AC543" s="289"/>
      <c r="AD543" s="289"/>
      <c r="AE543" s="289"/>
      <c r="AF543" s="289"/>
      <c r="AG543" s="289"/>
      <c r="AH543" s="289"/>
      <c r="AI543" s="289"/>
      <c r="AJ543" s="289"/>
      <c r="AK543" s="289"/>
      <c r="AL543" s="289"/>
      <c r="AM543" s="289"/>
      <c r="AN543" s="289"/>
      <c r="AO543" s="290"/>
    </row>
    <row r="544" spans="1:41" ht="59.1" customHeight="1">
      <c r="A544" s="288"/>
      <c r="B544" s="289"/>
      <c r="C544" s="289"/>
      <c r="D544" s="289"/>
      <c r="E544" s="289"/>
      <c r="F544" s="289"/>
      <c r="G544" s="289"/>
      <c r="H544" s="289"/>
      <c r="I544" s="289"/>
      <c r="J544" s="289"/>
      <c r="K544" s="289"/>
      <c r="L544" s="289"/>
      <c r="M544" s="289"/>
      <c r="N544" s="289"/>
      <c r="O544" s="289"/>
      <c r="P544" s="289"/>
      <c r="Q544" s="289"/>
      <c r="R544" s="289"/>
      <c r="S544" s="289"/>
      <c r="T544" s="289"/>
      <c r="U544" s="289"/>
      <c r="V544" s="289"/>
      <c r="W544" s="289"/>
      <c r="X544" s="289"/>
      <c r="Y544" s="289"/>
      <c r="Z544" s="289"/>
      <c r="AA544" s="289"/>
      <c r="AB544" s="289"/>
      <c r="AC544" s="289"/>
      <c r="AD544" s="289"/>
      <c r="AE544" s="289"/>
      <c r="AF544" s="289"/>
      <c r="AG544" s="289"/>
      <c r="AH544" s="289"/>
      <c r="AI544" s="289"/>
      <c r="AJ544" s="289"/>
      <c r="AK544" s="289"/>
      <c r="AL544" s="289"/>
      <c r="AM544" s="289"/>
      <c r="AN544" s="289"/>
      <c r="AO544" s="290"/>
    </row>
    <row r="545" spans="1:41" ht="59.1" customHeight="1">
      <c r="A545" s="375"/>
      <c r="B545" s="376"/>
      <c r="C545" s="376"/>
      <c r="D545" s="376"/>
      <c r="E545" s="376"/>
      <c r="F545" s="376"/>
      <c r="G545" s="376"/>
      <c r="H545" s="376"/>
      <c r="I545" s="376"/>
      <c r="J545" s="376"/>
      <c r="K545" s="376"/>
      <c r="L545" s="376"/>
      <c r="M545" s="376"/>
      <c r="N545" s="376"/>
      <c r="O545" s="376"/>
      <c r="P545" s="376"/>
      <c r="Q545" s="376"/>
      <c r="R545" s="376"/>
      <c r="S545" s="376"/>
      <c r="T545" s="376"/>
      <c r="U545" s="376"/>
      <c r="V545" s="376"/>
      <c r="W545" s="376"/>
      <c r="X545" s="376"/>
      <c r="Y545" s="376"/>
      <c r="Z545" s="376"/>
      <c r="AA545" s="376"/>
      <c r="AB545" s="376"/>
      <c r="AC545" s="376"/>
      <c r="AD545" s="376"/>
      <c r="AE545" s="376"/>
      <c r="AF545" s="376"/>
      <c r="AG545" s="376"/>
      <c r="AH545" s="376"/>
      <c r="AI545" s="376"/>
      <c r="AJ545" s="376"/>
      <c r="AK545" s="376"/>
      <c r="AL545" s="376"/>
      <c r="AM545" s="376"/>
      <c r="AN545" s="376"/>
      <c r="AO545" s="377"/>
    </row>
    <row r="547" spans="1:41" ht="114.6" customHeight="1">
      <c r="A547" s="149" t="s">
        <v>1999</v>
      </c>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c r="Z547" s="149"/>
      <c r="AA547" s="149"/>
      <c r="AB547" s="149"/>
      <c r="AC547" s="149"/>
      <c r="AD547" s="149"/>
      <c r="AE547" s="149"/>
      <c r="AF547" s="149"/>
      <c r="AG547" s="149"/>
      <c r="AH547" s="149"/>
      <c r="AI547" s="149"/>
      <c r="AJ547" s="149"/>
      <c r="AK547" s="149"/>
      <c r="AL547" s="149"/>
      <c r="AM547" s="149"/>
      <c r="AN547" s="149"/>
      <c r="AO547" s="149"/>
    </row>
    <row r="548" spans="1:41">
      <c r="A548" s="266"/>
      <c r="B548" s="267"/>
      <c r="C548" s="267"/>
      <c r="D548" s="267"/>
      <c r="E548" s="267"/>
      <c r="F548" s="267"/>
      <c r="G548" s="267"/>
      <c r="H548" s="267"/>
      <c r="I548" s="267"/>
      <c r="J548" s="267"/>
      <c r="K548" s="267"/>
      <c r="L548" s="267"/>
      <c r="M548" s="267"/>
      <c r="N548" s="267"/>
      <c r="O548" s="267"/>
      <c r="P548" s="267"/>
      <c r="Q548" s="267"/>
      <c r="R548" s="267"/>
      <c r="S548" s="267"/>
      <c r="T548" s="267"/>
      <c r="U548" s="267"/>
      <c r="V548" s="267"/>
      <c r="W548" s="267"/>
      <c r="X548" s="267"/>
      <c r="Y548" s="267"/>
      <c r="Z548" s="267"/>
      <c r="AA548" s="267"/>
      <c r="AB548" s="267"/>
      <c r="AC548" s="267"/>
      <c r="AD548" s="267"/>
      <c r="AE548" s="267"/>
      <c r="AF548" s="267"/>
      <c r="AG548" s="267"/>
      <c r="AH548" s="267"/>
      <c r="AI548" s="267"/>
      <c r="AJ548" s="267"/>
      <c r="AK548" s="267"/>
      <c r="AL548" s="267"/>
      <c r="AM548" s="267"/>
      <c r="AN548" s="267"/>
      <c r="AO548" s="268"/>
    </row>
    <row r="549" spans="1:41">
      <c r="A549" s="269"/>
      <c r="B549" s="270"/>
      <c r="C549" s="270"/>
      <c r="D549" s="270"/>
      <c r="E549" s="270"/>
      <c r="F549" s="270"/>
      <c r="G549" s="270"/>
      <c r="H549" s="270"/>
      <c r="I549" s="270"/>
      <c r="J549" s="270"/>
      <c r="K549" s="270"/>
      <c r="L549" s="270"/>
      <c r="M549" s="270"/>
      <c r="N549" s="270"/>
      <c r="O549" s="270"/>
      <c r="P549" s="270"/>
      <c r="Q549" s="270"/>
      <c r="R549" s="270"/>
      <c r="S549" s="270"/>
      <c r="T549" s="270"/>
      <c r="U549" s="270"/>
      <c r="V549" s="270"/>
      <c r="W549" s="270"/>
      <c r="X549" s="270"/>
      <c r="Y549" s="270"/>
      <c r="Z549" s="270"/>
      <c r="AA549" s="270"/>
      <c r="AB549" s="270"/>
      <c r="AC549" s="270"/>
      <c r="AD549" s="270"/>
      <c r="AE549" s="270"/>
      <c r="AF549" s="270"/>
      <c r="AG549" s="270"/>
      <c r="AH549" s="270"/>
      <c r="AI549" s="270"/>
      <c r="AJ549" s="270"/>
      <c r="AK549" s="270"/>
      <c r="AL549" s="270"/>
      <c r="AM549" s="270"/>
      <c r="AN549" s="270"/>
      <c r="AO549" s="271"/>
    </row>
    <row r="550" spans="1:41">
      <c r="A550" s="269"/>
      <c r="B550" s="270"/>
      <c r="C550" s="270"/>
      <c r="D550" s="270"/>
      <c r="E550" s="270"/>
      <c r="F550" s="270"/>
      <c r="G550" s="270"/>
      <c r="H550" s="270"/>
      <c r="I550" s="270"/>
      <c r="J550" s="270"/>
      <c r="K550" s="270"/>
      <c r="L550" s="270"/>
      <c r="M550" s="270"/>
      <c r="N550" s="270"/>
      <c r="O550" s="270"/>
      <c r="P550" s="270"/>
      <c r="Q550" s="270"/>
      <c r="R550" s="270"/>
      <c r="S550" s="270"/>
      <c r="T550" s="270"/>
      <c r="U550" s="270"/>
      <c r="V550" s="270"/>
      <c r="W550" s="270"/>
      <c r="X550" s="270"/>
      <c r="Y550" s="270"/>
      <c r="Z550" s="270"/>
      <c r="AA550" s="270"/>
      <c r="AB550" s="270"/>
      <c r="AC550" s="270"/>
      <c r="AD550" s="270"/>
      <c r="AE550" s="270"/>
      <c r="AF550" s="270"/>
      <c r="AG550" s="270"/>
      <c r="AH550" s="270"/>
      <c r="AI550" s="270"/>
      <c r="AJ550" s="270"/>
      <c r="AK550" s="270"/>
      <c r="AL550" s="270"/>
      <c r="AM550" s="270"/>
      <c r="AN550" s="270"/>
      <c r="AO550" s="271"/>
    </row>
    <row r="551" spans="1:41">
      <c r="A551" s="269"/>
      <c r="B551" s="270"/>
      <c r="C551" s="270"/>
      <c r="D551" s="270"/>
      <c r="E551" s="270"/>
      <c r="F551" s="270"/>
      <c r="G551" s="270"/>
      <c r="H551" s="270"/>
      <c r="I551" s="270"/>
      <c r="J551" s="270"/>
      <c r="K551" s="270"/>
      <c r="L551" s="270"/>
      <c r="M551" s="270"/>
      <c r="N551" s="270"/>
      <c r="O551" s="270"/>
      <c r="P551" s="270"/>
      <c r="Q551" s="270"/>
      <c r="R551" s="270"/>
      <c r="S551" s="270"/>
      <c r="T551" s="270"/>
      <c r="U551" s="270"/>
      <c r="V551" s="270"/>
      <c r="W551" s="270"/>
      <c r="X551" s="270"/>
      <c r="Y551" s="270"/>
      <c r="Z551" s="270"/>
      <c r="AA551" s="270"/>
      <c r="AB551" s="270"/>
      <c r="AC551" s="270"/>
      <c r="AD551" s="270"/>
      <c r="AE551" s="270"/>
      <c r="AF551" s="270"/>
      <c r="AG551" s="270"/>
      <c r="AH551" s="270"/>
      <c r="AI551" s="270"/>
      <c r="AJ551" s="270"/>
      <c r="AK551" s="270"/>
      <c r="AL551" s="270"/>
      <c r="AM551" s="270"/>
      <c r="AN551" s="270"/>
      <c r="AO551" s="271"/>
    </row>
    <row r="552" spans="1:41">
      <c r="A552" s="272"/>
      <c r="B552" s="273"/>
      <c r="C552" s="273"/>
      <c r="D552" s="273"/>
      <c r="E552" s="273"/>
      <c r="F552" s="273"/>
      <c r="G552" s="273"/>
      <c r="H552" s="273"/>
      <c r="I552" s="273"/>
      <c r="J552" s="273"/>
      <c r="K552" s="273"/>
      <c r="L552" s="273"/>
      <c r="M552" s="273"/>
      <c r="N552" s="273"/>
      <c r="O552" s="273"/>
      <c r="P552" s="273"/>
      <c r="Q552" s="273"/>
      <c r="R552" s="273"/>
      <c r="S552" s="273"/>
      <c r="T552" s="273"/>
      <c r="U552" s="273"/>
      <c r="V552" s="273"/>
      <c r="W552" s="273"/>
      <c r="X552" s="273"/>
      <c r="Y552" s="273"/>
      <c r="Z552" s="273"/>
      <c r="AA552" s="273"/>
      <c r="AB552" s="273"/>
      <c r="AC552" s="273"/>
      <c r="AD552" s="273"/>
      <c r="AE552" s="273"/>
      <c r="AF552" s="273"/>
      <c r="AG552" s="273"/>
      <c r="AH552" s="273"/>
      <c r="AI552" s="273"/>
      <c r="AJ552" s="273"/>
      <c r="AK552" s="273"/>
      <c r="AL552" s="273"/>
      <c r="AM552" s="273"/>
      <c r="AN552" s="273"/>
      <c r="AO552" s="274"/>
    </row>
    <row r="554" spans="1:41" ht="54" customHeight="1">
      <c r="A554" s="149" t="s">
        <v>2000</v>
      </c>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c r="Z554" s="149"/>
      <c r="AA554" s="149"/>
      <c r="AB554" s="149"/>
      <c r="AC554" s="149"/>
      <c r="AD554" s="149"/>
      <c r="AE554" s="149"/>
      <c r="AF554" s="149"/>
      <c r="AG554" s="149"/>
      <c r="AH554" s="149"/>
      <c r="AI554" s="149"/>
      <c r="AJ554" s="149"/>
      <c r="AK554" s="149"/>
      <c r="AL554" s="149"/>
      <c r="AM554" s="149"/>
      <c r="AN554" s="149"/>
      <c r="AO554" s="149"/>
    </row>
    <row r="555" spans="1:41" ht="78.95" customHeight="1">
      <c r="A555" s="266"/>
      <c r="B555" s="267"/>
      <c r="C555" s="267"/>
      <c r="D555" s="267"/>
      <c r="E555" s="267"/>
      <c r="F555" s="267"/>
      <c r="G555" s="267"/>
      <c r="H555" s="267"/>
      <c r="I555" s="267"/>
      <c r="J555" s="267"/>
      <c r="K555" s="267"/>
      <c r="L555" s="267"/>
      <c r="M555" s="267"/>
      <c r="N555" s="267"/>
      <c r="O555" s="267"/>
      <c r="P555" s="267"/>
      <c r="Q555" s="267"/>
      <c r="R555" s="267"/>
      <c r="S555" s="267"/>
      <c r="T555" s="267"/>
      <c r="U555" s="267"/>
      <c r="V555" s="267"/>
      <c r="W555" s="267"/>
      <c r="X555" s="267"/>
      <c r="Y555" s="267"/>
      <c r="Z555" s="267"/>
      <c r="AA555" s="267"/>
      <c r="AB555" s="267"/>
      <c r="AC555" s="267"/>
      <c r="AD555" s="267"/>
      <c r="AE555" s="267"/>
      <c r="AF555" s="267"/>
      <c r="AG555" s="267"/>
      <c r="AH555" s="267"/>
      <c r="AI555" s="267"/>
      <c r="AJ555" s="267"/>
      <c r="AK555" s="267"/>
      <c r="AL555" s="267"/>
      <c r="AM555" s="267"/>
      <c r="AN555" s="267"/>
      <c r="AO555" s="268"/>
    </row>
    <row r="556" spans="1:41" ht="78.95" customHeight="1">
      <c r="A556" s="269"/>
      <c r="B556" s="270"/>
      <c r="C556" s="270"/>
      <c r="D556" s="270"/>
      <c r="E556" s="270"/>
      <c r="F556" s="270"/>
      <c r="G556" s="270"/>
      <c r="H556" s="270"/>
      <c r="I556" s="270"/>
      <c r="J556" s="270"/>
      <c r="K556" s="270"/>
      <c r="L556" s="270"/>
      <c r="M556" s="270"/>
      <c r="N556" s="270"/>
      <c r="O556" s="270"/>
      <c r="P556" s="270"/>
      <c r="Q556" s="270"/>
      <c r="R556" s="270"/>
      <c r="S556" s="270"/>
      <c r="T556" s="270"/>
      <c r="U556" s="270"/>
      <c r="V556" s="270"/>
      <c r="W556" s="270"/>
      <c r="X556" s="270"/>
      <c r="Y556" s="270"/>
      <c r="Z556" s="270"/>
      <c r="AA556" s="270"/>
      <c r="AB556" s="270"/>
      <c r="AC556" s="270"/>
      <c r="AD556" s="270"/>
      <c r="AE556" s="270"/>
      <c r="AF556" s="270"/>
      <c r="AG556" s="270"/>
      <c r="AH556" s="270"/>
      <c r="AI556" s="270"/>
      <c r="AJ556" s="270"/>
      <c r="AK556" s="270"/>
      <c r="AL556" s="270"/>
      <c r="AM556" s="270"/>
      <c r="AN556" s="270"/>
      <c r="AO556" s="271"/>
    </row>
    <row r="557" spans="1:41" ht="78.95" customHeight="1">
      <c r="A557" s="269"/>
      <c r="B557" s="270"/>
      <c r="C557" s="270"/>
      <c r="D557" s="270"/>
      <c r="E557" s="270"/>
      <c r="F557" s="270"/>
      <c r="G557" s="270"/>
      <c r="H557" s="270"/>
      <c r="I557" s="270"/>
      <c r="J557" s="270"/>
      <c r="K557" s="270"/>
      <c r="L557" s="270"/>
      <c r="M557" s="270"/>
      <c r="N557" s="270"/>
      <c r="O557" s="270"/>
      <c r="P557" s="270"/>
      <c r="Q557" s="270"/>
      <c r="R557" s="270"/>
      <c r="S557" s="270"/>
      <c r="T557" s="270"/>
      <c r="U557" s="270"/>
      <c r="V557" s="270"/>
      <c r="W557" s="270"/>
      <c r="X557" s="270"/>
      <c r="Y557" s="270"/>
      <c r="Z557" s="270"/>
      <c r="AA557" s="270"/>
      <c r="AB557" s="270"/>
      <c r="AC557" s="270"/>
      <c r="AD557" s="270"/>
      <c r="AE557" s="270"/>
      <c r="AF557" s="270"/>
      <c r="AG557" s="270"/>
      <c r="AH557" s="270"/>
      <c r="AI557" s="270"/>
      <c r="AJ557" s="270"/>
      <c r="AK557" s="270"/>
      <c r="AL557" s="270"/>
      <c r="AM557" s="270"/>
      <c r="AN557" s="270"/>
      <c r="AO557" s="271"/>
    </row>
    <row r="558" spans="1:41" ht="78.95" customHeight="1">
      <c r="A558" s="269"/>
      <c r="B558" s="270"/>
      <c r="C558" s="270"/>
      <c r="D558" s="270"/>
      <c r="E558" s="270"/>
      <c r="F558" s="270"/>
      <c r="G558" s="270"/>
      <c r="H558" s="270"/>
      <c r="I558" s="270"/>
      <c r="J558" s="270"/>
      <c r="K558" s="270"/>
      <c r="L558" s="270"/>
      <c r="M558" s="270"/>
      <c r="N558" s="270"/>
      <c r="O558" s="270"/>
      <c r="P558" s="270"/>
      <c r="Q558" s="270"/>
      <c r="R558" s="270"/>
      <c r="S558" s="270"/>
      <c r="T558" s="270"/>
      <c r="U558" s="270"/>
      <c r="V558" s="270"/>
      <c r="W558" s="270"/>
      <c r="X558" s="270"/>
      <c r="Y558" s="270"/>
      <c r="Z558" s="270"/>
      <c r="AA558" s="270"/>
      <c r="AB558" s="270"/>
      <c r="AC558" s="270"/>
      <c r="AD558" s="270"/>
      <c r="AE558" s="270"/>
      <c r="AF558" s="270"/>
      <c r="AG558" s="270"/>
      <c r="AH558" s="270"/>
      <c r="AI558" s="270"/>
      <c r="AJ558" s="270"/>
      <c r="AK558" s="270"/>
      <c r="AL558" s="270"/>
      <c r="AM558" s="270"/>
      <c r="AN558" s="270"/>
      <c r="AO558" s="271"/>
    </row>
    <row r="559" spans="1:41" ht="78.95" customHeight="1">
      <c r="A559" s="272"/>
      <c r="B559" s="273"/>
      <c r="C559" s="273"/>
      <c r="D559" s="273"/>
      <c r="E559" s="273"/>
      <c r="F559" s="273"/>
      <c r="G559" s="273"/>
      <c r="H559" s="273"/>
      <c r="I559" s="273"/>
      <c r="J559" s="273"/>
      <c r="K559" s="273"/>
      <c r="L559" s="273"/>
      <c r="M559" s="273"/>
      <c r="N559" s="273"/>
      <c r="O559" s="273"/>
      <c r="P559" s="273"/>
      <c r="Q559" s="273"/>
      <c r="R559" s="273"/>
      <c r="S559" s="273"/>
      <c r="T559" s="273"/>
      <c r="U559" s="273"/>
      <c r="V559" s="273"/>
      <c r="W559" s="273"/>
      <c r="X559" s="273"/>
      <c r="Y559" s="273"/>
      <c r="Z559" s="273"/>
      <c r="AA559" s="273"/>
      <c r="AB559" s="273"/>
      <c r="AC559" s="273"/>
      <c r="AD559" s="273"/>
      <c r="AE559" s="273"/>
      <c r="AF559" s="273"/>
      <c r="AG559" s="273"/>
      <c r="AH559" s="273"/>
      <c r="AI559" s="273"/>
      <c r="AJ559" s="273"/>
      <c r="AK559" s="273"/>
      <c r="AL559" s="273"/>
      <c r="AM559" s="273"/>
      <c r="AN559" s="273"/>
      <c r="AO559" s="274"/>
    </row>
    <row r="561" spans="1:41" ht="24">
      <c r="A561" s="149" t="s">
        <v>2001</v>
      </c>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c r="Z561" s="149"/>
      <c r="AA561" s="149"/>
      <c r="AB561" s="149"/>
      <c r="AC561" s="149"/>
      <c r="AD561" s="149"/>
      <c r="AE561" s="149"/>
      <c r="AF561" s="149"/>
      <c r="AG561" s="149"/>
      <c r="AH561" s="149"/>
      <c r="AI561" s="149"/>
      <c r="AJ561" s="149"/>
      <c r="AK561" s="149"/>
      <c r="AL561" s="149"/>
      <c r="AM561" s="149"/>
      <c r="AN561" s="149"/>
      <c r="AO561" s="149"/>
    </row>
    <row r="562" spans="1:41">
      <c r="A562" s="266"/>
      <c r="B562" s="267"/>
      <c r="C562" s="267"/>
      <c r="D562" s="267"/>
      <c r="E562" s="267"/>
      <c r="F562" s="267"/>
      <c r="G562" s="267"/>
      <c r="H562" s="267"/>
      <c r="I562" s="267"/>
      <c r="J562" s="267"/>
      <c r="K562" s="267"/>
      <c r="L562" s="267"/>
      <c r="M562" s="267"/>
      <c r="N562" s="267"/>
      <c r="O562" s="267"/>
      <c r="P562" s="267"/>
      <c r="Q562" s="267"/>
      <c r="R562" s="267"/>
      <c r="S562" s="267"/>
      <c r="T562" s="267"/>
      <c r="U562" s="267"/>
      <c r="V562" s="267"/>
      <c r="W562" s="267"/>
      <c r="X562" s="267"/>
      <c r="Y562" s="267"/>
      <c r="Z562" s="267"/>
      <c r="AA562" s="267"/>
      <c r="AB562" s="267"/>
      <c r="AC562" s="267"/>
      <c r="AD562" s="267"/>
      <c r="AE562" s="267"/>
      <c r="AF562" s="267"/>
      <c r="AG562" s="267"/>
      <c r="AH562" s="267"/>
      <c r="AI562" s="267"/>
      <c r="AJ562" s="267"/>
      <c r="AK562" s="267"/>
      <c r="AL562" s="267"/>
      <c r="AM562" s="267"/>
      <c r="AN562" s="267"/>
      <c r="AO562" s="268"/>
    </row>
    <row r="563" spans="1:41">
      <c r="A563" s="269"/>
      <c r="B563" s="270"/>
      <c r="C563" s="270"/>
      <c r="D563" s="270"/>
      <c r="E563" s="270"/>
      <c r="F563" s="270"/>
      <c r="G563" s="270"/>
      <c r="H563" s="270"/>
      <c r="I563" s="270"/>
      <c r="J563" s="270"/>
      <c r="K563" s="270"/>
      <c r="L563" s="270"/>
      <c r="M563" s="270"/>
      <c r="N563" s="270"/>
      <c r="O563" s="270"/>
      <c r="P563" s="270"/>
      <c r="Q563" s="270"/>
      <c r="R563" s="270"/>
      <c r="S563" s="270"/>
      <c r="T563" s="270"/>
      <c r="U563" s="270"/>
      <c r="V563" s="270"/>
      <c r="W563" s="270"/>
      <c r="X563" s="270"/>
      <c r="Y563" s="270"/>
      <c r="Z563" s="270"/>
      <c r="AA563" s="270"/>
      <c r="AB563" s="270"/>
      <c r="AC563" s="270"/>
      <c r="AD563" s="270"/>
      <c r="AE563" s="270"/>
      <c r="AF563" s="270"/>
      <c r="AG563" s="270"/>
      <c r="AH563" s="270"/>
      <c r="AI563" s="270"/>
      <c r="AJ563" s="270"/>
      <c r="AK563" s="270"/>
      <c r="AL563" s="270"/>
      <c r="AM563" s="270"/>
      <c r="AN563" s="270"/>
      <c r="AO563" s="271"/>
    </row>
    <row r="564" spans="1:41">
      <c r="A564" s="269"/>
      <c r="B564" s="270"/>
      <c r="C564" s="270"/>
      <c r="D564" s="270"/>
      <c r="E564" s="270"/>
      <c r="F564" s="270"/>
      <c r="G564" s="270"/>
      <c r="H564" s="270"/>
      <c r="I564" s="270"/>
      <c r="J564" s="270"/>
      <c r="K564" s="270"/>
      <c r="L564" s="270"/>
      <c r="M564" s="270"/>
      <c r="N564" s="270"/>
      <c r="O564" s="270"/>
      <c r="P564" s="270"/>
      <c r="Q564" s="270"/>
      <c r="R564" s="270"/>
      <c r="S564" s="270"/>
      <c r="T564" s="270"/>
      <c r="U564" s="270"/>
      <c r="V564" s="270"/>
      <c r="W564" s="270"/>
      <c r="X564" s="270"/>
      <c r="Y564" s="270"/>
      <c r="Z564" s="270"/>
      <c r="AA564" s="270"/>
      <c r="AB564" s="270"/>
      <c r="AC564" s="270"/>
      <c r="AD564" s="270"/>
      <c r="AE564" s="270"/>
      <c r="AF564" s="270"/>
      <c r="AG564" s="270"/>
      <c r="AH564" s="270"/>
      <c r="AI564" s="270"/>
      <c r="AJ564" s="270"/>
      <c r="AK564" s="270"/>
      <c r="AL564" s="270"/>
      <c r="AM564" s="270"/>
      <c r="AN564" s="270"/>
      <c r="AO564" s="271"/>
    </row>
    <row r="565" spans="1:41">
      <c r="A565" s="269"/>
      <c r="B565" s="270"/>
      <c r="C565" s="270"/>
      <c r="D565" s="270"/>
      <c r="E565" s="270"/>
      <c r="F565" s="270"/>
      <c r="G565" s="270"/>
      <c r="H565" s="270"/>
      <c r="I565" s="270"/>
      <c r="J565" s="270"/>
      <c r="K565" s="270"/>
      <c r="L565" s="270"/>
      <c r="M565" s="270"/>
      <c r="N565" s="270"/>
      <c r="O565" s="270"/>
      <c r="P565" s="270"/>
      <c r="Q565" s="270"/>
      <c r="R565" s="270"/>
      <c r="S565" s="270"/>
      <c r="T565" s="270"/>
      <c r="U565" s="270"/>
      <c r="V565" s="270"/>
      <c r="W565" s="270"/>
      <c r="X565" s="270"/>
      <c r="Y565" s="270"/>
      <c r="Z565" s="270"/>
      <c r="AA565" s="270"/>
      <c r="AB565" s="270"/>
      <c r="AC565" s="270"/>
      <c r="AD565" s="270"/>
      <c r="AE565" s="270"/>
      <c r="AF565" s="270"/>
      <c r="AG565" s="270"/>
      <c r="AH565" s="270"/>
      <c r="AI565" s="270"/>
      <c r="AJ565" s="270"/>
      <c r="AK565" s="270"/>
      <c r="AL565" s="270"/>
      <c r="AM565" s="270"/>
      <c r="AN565" s="270"/>
      <c r="AO565" s="271"/>
    </row>
    <row r="566" spans="1:41">
      <c r="A566" s="272"/>
      <c r="B566" s="273"/>
      <c r="C566" s="273"/>
      <c r="D566" s="273"/>
      <c r="E566" s="273"/>
      <c r="F566" s="273"/>
      <c r="G566" s="273"/>
      <c r="H566" s="273"/>
      <c r="I566" s="273"/>
      <c r="J566" s="273"/>
      <c r="K566" s="273"/>
      <c r="L566" s="273"/>
      <c r="M566" s="273"/>
      <c r="N566" s="273"/>
      <c r="O566" s="273"/>
      <c r="P566" s="273"/>
      <c r="Q566" s="273"/>
      <c r="R566" s="273"/>
      <c r="S566" s="273"/>
      <c r="T566" s="273"/>
      <c r="U566" s="273"/>
      <c r="V566" s="273"/>
      <c r="W566" s="273"/>
      <c r="X566" s="273"/>
      <c r="Y566" s="273"/>
      <c r="Z566" s="273"/>
      <c r="AA566" s="273"/>
      <c r="AB566" s="273"/>
      <c r="AC566" s="273"/>
      <c r="AD566" s="273"/>
      <c r="AE566" s="273"/>
      <c r="AF566" s="273"/>
      <c r="AG566" s="273"/>
      <c r="AH566" s="273"/>
      <c r="AI566" s="273"/>
      <c r="AJ566" s="273"/>
      <c r="AK566" s="273"/>
      <c r="AL566" s="273"/>
      <c r="AM566" s="273"/>
      <c r="AN566" s="273"/>
      <c r="AO566" s="274"/>
    </row>
    <row r="568" spans="1:41" ht="24">
      <c r="A568" s="149" t="s">
        <v>2002</v>
      </c>
      <c r="B568" s="149"/>
      <c r="C568" s="149"/>
      <c r="D568" s="149"/>
      <c r="E568" s="149"/>
      <c r="F568" s="149"/>
      <c r="G568" s="149"/>
      <c r="H568" s="149"/>
      <c r="I568" s="149"/>
      <c r="J568" s="149"/>
      <c r="K568" s="149"/>
      <c r="L568" s="149"/>
      <c r="M568" s="149"/>
      <c r="N568" s="149"/>
      <c r="O568" s="149"/>
      <c r="P568" s="149"/>
      <c r="Q568" s="149"/>
      <c r="R568" s="149"/>
      <c r="S568" s="149"/>
      <c r="T568" s="149"/>
      <c r="U568" s="149"/>
      <c r="V568" s="149"/>
      <c r="W568" s="149"/>
      <c r="X568" s="149"/>
      <c r="Y568" s="149"/>
      <c r="Z568" s="149"/>
      <c r="AA568" s="149"/>
      <c r="AB568" s="149"/>
      <c r="AC568" s="149"/>
      <c r="AD568" s="149"/>
      <c r="AE568" s="149"/>
      <c r="AF568" s="149"/>
      <c r="AG568" s="149"/>
      <c r="AH568" s="149"/>
      <c r="AI568" s="149"/>
      <c r="AJ568" s="149"/>
      <c r="AK568" s="149"/>
      <c r="AL568" s="149"/>
      <c r="AM568" s="149"/>
      <c r="AN568" s="149"/>
      <c r="AO568" s="149"/>
    </row>
    <row r="569" spans="1:41" ht="46.5" customHeight="1">
      <c r="A569" s="356" t="s">
        <v>2003</v>
      </c>
      <c r="B569" s="356"/>
      <c r="C569" s="356"/>
      <c r="D569" s="356"/>
      <c r="E569" s="356"/>
      <c r="F569" s="356"/>
      <c r="G569" s="356"/>
      <c r="H569" s="356"/>
      <c r="I569" s="356"/>
      <c r="J569" s="356"/>
      <c r="K569" s="356"/>
      <c r="L569" s="356"/>
      <c r="M569" s="356"/>
      <c r="N569" s="356"/>
      <c r="O569" s="356"/>
      <c r="P569" s="356"/>
      <c r="Q569" s="356"/>
      <c r="R569" s="356"/>
      <c r="S569" s="356"/>
      <c r="T569" s="356"/>
      <c r="U569" s="356"/>
      <c r="V569" s="356"/>
      <c r="W569" s="356"/>
      <c r="X569" s="356"/>
      <c r="Y569" s="356"/>
      <c r="Z569" s="356"/>
      <c r="AA569" s="356"/>
      <c r="AB569" s="356"/>
      <c r="AC569" s="356"/>
      <c r="AD569" s="356"/>
      <c r="AE569" s="356"/>
      <c r="AF569" s="356"/>
      <c r="AG569" s="356"/>
      <c r="AH569" s="356"/>
      <c r="AI569" s="356"/>
      <c r="AJ569" s="356"/>
      <c r="AK569" s="356"/>
      <c r="AL569" s="356"/>
      <c r="AM569" s="356"/>
      <c r="AN569" s="356"/>
      <c r="AO569" s="356"/>
    </row>
    <row r="570" spans="1:41" ht="46.5" customHeight="1">
      <c r="A570" s="356" t="s">
        <v>2004</v>
      </c>
      <c r="B570" s="356"/>
      <c r="C570" s="356"/>
      <c r="D570" s="356"/>
      <c r="E570" s="356"/>
      <c r="F570" s="356"/>
      <c r="G570" s="356"/>
      <c r="H570" s="356"/>
      <c r="I570" s="356"/>
      <c r="J570" s="356"/>
      <c r="K570" s="356"/>
      <c r="L570" s="356"/>
      <c r="M570" s="356"/>
      <c r="N570" s="356"/>
      <c r="O570" s="356"/>
      <c r="P570" s="356"/>
      <c r="Q570" s="356"/>
      <c r="R570" s="356"/>
      <c r="S570" s="356"/>
      <c r="T570" s="356"/>
      <c r="U570" s="356"/>
      <c r="V570" s="356"/>
      <c r="W570" s="356"/>
      <c r="X570" s="356"/>
      <c r="Y570" s="356"/>
      <c r="Z570" s="356"/>
      <c r="AA570" s="356"/>
      <c r="AB570" s="356"/>
      <c r="AC570" s="356"/>
      <c r="AD570" s="356"/>
      <c r="AE570" s="356"/>
      <c r="AF570" s="356"/>
      <c r="AG570" s="356"/>
      <c r="AH570" s="356"/>
      <c r="AI570" s="356"/>
      <c r="AJ570" s="356"/>
      <c r="AK570" s="356"/>
      <c r="AL570" s="356"/>
      <c r="AM570" s="356"/>
      <c r="AN570" s="356"/>
      <c r="AO570" s="356"/>
    </row>
    <row r="571" spans="1:41" ht="46.5" customHeight="1">
      <c r="A571" s="356" t="s">
        <v>2005</v>
      </c>
      <c r="B571" s="356"/>
      <c r="C571" s="356"/>
      <c r="D571" s="356"/>
      <c r="E571" s="356"/>
      <c r="F571" s="356"/>
      <c r="G571" s="356"/>
      <c r="H571" s="356"/>
      <c r="I571" s="356"/>
      <c r="J571" s="356"/>
      <c r="K571" s="356"/>
      <c r="L571" s="356"/>
      <c r="M571" s="356"/>
      <c r="N571" s="356"/>
      <c r="O571" s="356"/>
      <c r="P571" s="356"/>
      <c r="Q571" s="356"/>
      <c r="R571" s="356"/>
      <c r="S571" s="356"/>
      <c r="T571" s="356"/>
      <c r="U571" s="356"/>
      <c r="V571" s="356"/>
      <c r="W571" s="356"/>
      <c r="X571" s="356"/>
      <c r="Y571" s="356"/>
      <c r="Z571" s="356"/>
      <c r="AA571" s="356"/>
      <c r="AB571" s="356"/>
      <c r="AC571" s="356"/>
      <c r="AD571" s="356"/>
      <c r="AE571" s="356"/>
      <c r="AF571" s="356"/>
      <c r="AG571" s="356"/>
      <c r="AH571" s="356"/>
      <c r="AI571" s="356"/>
      <c r="AJ571" s="356"/>
      <c r="AK571" s="356"/>
      <c r="AL571" s="356"/>
      <c r="AM571" s="356"/>
      <c r="AN571" s="356"/>
      <c r="AO571" s="356"/>
    </row>
    <row r="572" spans="1:41" ht="46.5" customHeight="1">
      <c r="A572" s="356" t="s">
        <v>2006</v>
      </c>
      <c r="B572" s="356"/>
      <c r="C572" s="356"/>
      <c r="D572" s="356"/>
      <c r="E572" s="356"/>
      <c r="F572" s="356"/>
      <c r="G572" s="356"/>
      <c r="H572" s="356"/>
      <c r="I572" s="356"/>
      <c r="J572" s="356"/>
      <c r="K572" s="356"/>
      <c r="L572" s="356"/>
      <c r="M572" s="356"/>
      <c r="N572" s="356"/>
      <c r="O572" s="356"/>
      <c r="P572" s="356"/>
      <c r="Q572" s="356"/>
      <c r="R572" s="356"/>
      <c r="S572" s="356"/>
      <c r="T572" s="356"/>
      <c r="U572" s="356"/>
      <c r="V572" s="356"/>
      <c r="W572" s="356"/>
      <c r="X572" s="356"/>
      <c r="Y572" s="356"/>
      <c r="Z572" s="356"/>
      <c r="AA572" s="356"/>
      <c r="AB572" s="356"/>
      <c r="AC572" s="356"/>
      <c r="AD572" s="356"/>
      <c r="AE572" s="356"/>
      <c r="AF572" s="356"/>
      <c r="AG572" s="356"/>
      <c r="AH572" s="356"/>
      <c r="AI572" s="356"/>
      <c r="AJ572" s="356"/>
      <c r="AK572" s="356"/>
      <c r="AL572" s="356"/>
      <c r="AM572" s="356"/>
      <c r="AN572" s="356"/>
      <c r="AO572" s="356"/>
    </row>
    <row r="573" spans="1:41" ht="46.5" customHeight="1">
      <c r="A573" s="356" t="s">
        <v>2007</v>
      </c>
      <c r="B573" s="356"/>
      <c r="C573" s="356"/>
      <c r="D573" s="356"/>
      <c r="E573" s="356"/>
      <c r="F573" s="356"/>
      <c r="G573" s="356"/>
      <c r="H573" s="356"/>
      <c r="I573" s="356"/>
      <c r="J573" s="356"/>
      <c r="K573" s="356"/>
      <c r="L573" s="356"/>
      <c r="M573" s="356"/>
      <c r="N573" s="356"/>
      <c r="O573" s="356"/>
      <c r="P573" s="356"/>
      <c r="Q573" s="356"/>
      <c r="R573" s="356"/>
      <c r="S573" s="356"/>
      <c r="T573" s="356"/>
      <c r="U573" s="356"/>
      <c r="V573" s="356"/>
      <c r="W573" s="356"/>
      <c r="X573" s="356"/>
      <c r="Y573" s="356"/>
      <c r="Z573" s="356"/>
      <c r="AA573" s="356"/>
      <c r="AB573" s="356"/>
      <c r="AC573" s="356"/>
      <c r="AD573" s="356"/>
      <c r="AE573" s="356"/>
      <c r="AF573" s="356"/>
      <c r="AG573" s="356"/>
      <c r="AH573" s="356"/>
      <c r="AI573" s="356"/>
      <c r="AJ573" s="356"/>
      <c r="AK573" s="356"/>
      <c r="AL573" s="356"/>
      <c r="AM573" s="356"/>
      <c r="AN573" s="356"/>
      <c r="AO573" s="356"/>
    </row>
    <row r="574" spans="1:41" ht="46.5" customHeight="1">
      <c r="A574" s="356" t="s">
        <v>2008</v>
      </c>
      <c r="B574" s="356"/>
      <c r="C574" s="356"/>
      <c r="D574" s="356"/>
      <c r="E574" s="356"/>
      <c r="F574" s="356"/>
      <c r="G574" s="356"/>
      <c r="H574" s="356"/>
      <c r="I574" s="356"/>
      <c r="J574" s="356"/>
      <c r="K574" s="356"/>
      <c r="L574" s="356"/>
      <c r="M574" s="356"/>
      <c r="N574" s="356"/>
      <c r="O574" s="356"/>
      <c r="P574" s="356"/>
      <c r="Q574" s="356"/>
      <c r="R574" s="356"/>
      <c r="S574" s="356"/>
      <c r="T574" s="356"/>
      <c r="U574" s="356"/>
      <c r="V574" s="356"/>
      <c r="W574" s="356"/>
      <c r="X574" s="356"/>
      <c r="Y574" s="356"/>
      <c r="Z574" s="356"/>
      <c r="AA574" s="356"/>
      <c r="AB574" s="356"/>
      <c r="AC574" s="356"/>
      <c r="AD574" s="356"/>
      <c r="AE574" s="356"/>
      <c r="AF574" s="356"/>
      <c r="AG574" s="356"/>
      <c r="AH574" s="356"/>
      <c r="AI574" s="356"/>
      <c r="AJ574" s="356"/>
      <c r="AK574" s="356"/>
      <c r="AL574" s="356"/>
      <c r="AM574" s="356"/>
      <c r="AN574" s="356"/>
      <c r="AO574" s="356"/>
    </row>
    <row r="575" spans="1:41" ht="46.5" customHeight="1">
      <c r="A575" s="356" t="s">
        <v>2009</v>
      </c>
      <c r="B575" s="356"/>
      <c r="C575" s="356"/>
      <c r="D575" s="356"/>
      <c r="E575" s="356"/>
      <c r="F575" s="356"/>
      <c r="G575" s="356"/>
      <c r="H575" s="356"/>
      <c r="I575" s="356"/>
      <c r="J575" s="356"/>
      <c r="K575" s="356"/>
      <c r="L575" s="356"/>
      <c r="M575" s="356"/>
      <c r="N575" s="356"/>
      <c r="O575" s="356"/>
      <c r="P575" s="356"/>
      <c r="Q575" s="356"/>
      <c r="R575" s="356"/>
      <c r="S575" s="356"/>
      <c r="T575" s="356"/>
      <c r="U575" s="356"/>
      <c r="V575" s="356"/>
      <c r="W575" s="356"/>
      <c r="X575" s="356"/>
      <c r="Y575" s="356"/>
      <c r="Z575" s="356"/>
      <c r="AA575" s="356"/>
      <c r="AB575" s="356"/>
      <c r="AC575" s="356"/>
      <c r="AD575" s="356"/>
      <c r="AE575" s="356"/>
      <c r="AF575" s="356"/>
      <c r="AG575" s="356"/>
      <c r="AH575" s="356"/>
      <c r="AI575" s="356"/>
      <c r="AJ575" s="356"/>
      <c r="AK575" s="356"/>
      <c r="AL575" s="356"/>
      <c r="AM575" s="356"/>
      <c r="AN575" s="356"/>
      <c r="AO575" s="356"/>
    </row>
    <row r="576" spans="1:41" ht="46.5" customHeight="1">
      <c r="A576" s="356" t="s">
        <v>2010</v>
      </c>
      <c r="B576" s="356"/>
      <c r="C576" s="356"/>
      <c r="D576" s="356"/>
      <c r="E576" s="356"/>
      <c r="F576" s="356"/>
      <c r="G576" s="356"/>
      <c r="H576" s="356"/>
      <c r="I576" s="356"/>
      <c r="J576" s="356"/>
      <c r="K576" s="356"/>
      <c r="L576" s="356"/>
      <c r="M576" s="356"/>
      <c r="N576" s="356"/>
      <c r="O576" s="356"/>
      <c r="P576" s="356"/>
      <c r="Q576" s="356"/>
      <c r="R576" s="356"/>
      <c r="S576" s="356"/>
      <c r="T576" s="356"/>
      <c r="U576" s="356"/>
      <c r="V576" s="356"/>
      <c r="W576" s="356"/>
      <c r="X576" s="356"/>
      <c r="Y576" s="356"/>
      <c r="Z576" s="356"/>
      <c r="AA576" s="356"/>
      <c r="AB576" s="356"/>
      <c r="AC576" s="356"/>
      <c r="AD576" s="356"/>
      <c r="AE576" s="356"/>
      <c r="AF576" s="356"/>
      <c r="AG576" s="356"/>
      <c r="AH576" s="356"/>
      <c r="AI576" s="356"/>
      <c r="AJ576" s="356"/>
      <c r="AK576" s="356"/>
      <c r="AL576" s="356"/>
      <c r="AM576" s="356"/>
      <c r="AN576" s="356"/>
      <c r="AO576" s="356"/>
    </row>
    <row r="577" spans="1:41" ht="46.5" customHeight="1">
      <c r="A577" s="356" t="s">
        <v>2011</v>
      </c>
      <c r="B577" s="356"/>
      <c r="C577" s="356"/>
      <c r="D577" s="356"/>
      <c r="E577" s="356"/>
      <c r="F577" s="356"/>
      <c r="G577" s="356"/>
      <c r="H577" s="356"/>
      <c r="I577" s="356"/>
      <c r="J577" s="356"/>
      <c r="K577" s="356"/>
      <c r="L577" s="356"/>
      <c r="M577" s="356"/>
      <c r="N577" s="356"/>
      <c r="O577" s="356"/>
      <c r="P577" s="356"/>
      <c r="Q577" s="356"/>
      <c r="R577" s="356"/>
      <c r="S577" s="356"/>
      <c r="T577" s="356"/>
      <c r="U577" s="356"/>
      <c r="V577" s="356"/>
      <c r="W577" s="356"/>
      <c r="X577" s="356"/>
      <c r="Y577" s="356"/>
      <c r="Z577" s="356"/>
      <c r="AA577" s="356"/>
      <c r="AB577" s="356"/>
      <c r="AC577" s="356"/>
      <c r="AD577" s="356"/>
      <c r="AE577" s="356"/>
      <c r="AF577" s="356"/>
      <c r="AG577" s="356"/>
      <c r="AH577" s="356"/>
      <c r="AI577" s="356"/>
      <c r="AJ577" s="356"/>
      <c r="AK577" s="356"/>
      <c r="AL577" s="356"/>
      <c r="AM577" s="356"/>
      <c r="AN577" s="356"/>
      <c r="AO577" s="356"/>
    </row>
    <row r="578" spans="1:41" ht="46.5" customHeight="1">
      <c r="A578" s="356" t="s">
        <v>2012</v>
      </c>
      <c r="B578" s="356"/>
      <c r="C578" s="356"/>
      <c r="D578" s="356"/>
      <c r="E578" s="356"/>
      <c r="F578" s="356"/>
      <c r="G578" s="356"/>
      <c r="H578" s="356"/>
      <c r="I578" s="356"/>
      <c r="J578" s="356"/>
      <c r="K578" s="356"/>
      <c r="L578" s="356"/>
      <c r="M578" s="356"/>
      <c r="N578" s="356"/>
      <c r="O578" s="356"/>
      <c r="P578" s="356"/>
      <c r="Q578" s="356"/>
      <c r="R578" s="356"/>
      <c r="S578" s="356"/>
      <c r="T578" s="356"/>
      <c r="U578" s="356"/>
      <c r="V578" s="356"/>
      <c r="W578" s="356"/>
      <c r="X578" s="356"/>
      <c r="Y578" s="356"/>
      <c r="Z578" s="356"/>
      <c r="AA578" s="356"/>
      <c r="AB578" s="356"/>
      <c r="AC578" s="356"/>
      <c r="AD578" s="356"/>
      <c r="AE578" s="356"/>
      <c r="AF578" s="356"/>
      <c r="AG578" s="356"/>
      <c r="AH578" s="356"/>
      <c r="AI578" s="356"/>
      <c r="AJ578" s="356"/>
      <c r="AK578" s="356"/>
      <c r="AL578" s="356"/>
      <c r="AM578" s="356"/>
      <c r="AN578" s="356"/>
      <c r="AO578" s="356"/>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396:F396"/>
    <mergeCell ref="AO454:AP454"/>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Y492:AB492"/>
    <mergeCell ref="AK492:AN492"/>
    <mergeCell ref="I380:K380"/>
    <mergeCell ref="A403:AJ403"/>
    <mergeCell ref="AK403:AR403"/>
    <mergeCell ref="AP397:AR397"/>
    <mergeCell ref="AP398:AR398"/>
    <mergeCell ref="AK397:AO397"/>
    <mergeCell ref="AH392:AJ392"/>
    <mergeCell ref="AB392:AG392"/>
    <mergeCell ref="AO458:AS458"/>
    <mergeCell ref="M365:T365"/>
    <mergeCell ref="A469:E469"/>
    <mergeCell ref="M467:Q467"/>
    <mergeCell ref="R467:W467"/>
    <mergeCell ref="M468:Q468"/>
    <mergeCell ref="AE458:AN458"/>
    <mergeCell ref="AP394:AR394"/>
    <mergeCell ref="AP395:AR395"/>
    <mergeCell ref="AP399:AR399"/>
    <mergeCell ref="AP400:AR400"/>
    <mergeCell ref="AP401:AR401"/>
    <mergeCell ref="AP402:AR402"/>
    <mergeCell ref="AD454:AL454"/>
    <mergeCell ref="AM454:AN454"/>
    <mergeCell ref="A394:F394"/>
    <mergeCell ref="A395:F395"/>
    <mergeCell ref="A399:F399"/>
    <mergeCell ref="A400:F400"/>
    <mergeCell ref="A401:F401"/>
    <mergeCell ref="A402:F402"/>
    <mergeCell ref="A397:F397"/>
    <mergeCell ref="AB398:AG398"/>
    <mergeCell ref="A386:H386"/>
    <mergeCell ref="AK399:AO399"/>
    <mergeCell ref="AK400:AO400"/>
    <mergeCell ref="AK401:AO401"/>
    <mergeCell ref="AH394:AJ394"/>
    <mergeCell ref="AH395:AJ395"/>
    <mergeCell ref="AH399:AJ399"/>
    <mergeCell ref="AP393:AR393"/>
    <mergeCell ref="A532:J532"/>
    <mergeCell ref="K532:S532"/>
    <mergeCell ref="T532:AA532"/>
    <mergeCell ref="AB532:AN532"/>
    <mergeCell ref="AK495:AN495"/>
    <mergeCell ref="U487:X487"/>
    <mergeCell ref="AC495:AF495"/>
    <mergeCell ref="AG495:AJ495"/>
    <mergeCell ref="AG488:AJ488"/>
    <mergeCell ref="A499:H499"/>
    <mergeCell ref="AQ454:AR454"/>
    <mergeCell ref="AO439:AR439"/>
    <mergeCell ref="AM441:AN441"/>
    <mergeCell ref="AO448:AR448"/>
    <mergeCell ref="AM445:AN445"/>
    <mergeCell ref="AP467:AU467"/>
    <mergeCell ref="AP468:AU468"/>
    <mergeCell ref="AP469:AU469"/>
    <mergeCell ref="AJ469:AO469"/>
    <mergeCell ref="AM439:AN439"/>
    <mergeCell ref="AD428:AL428"/>
    <mergeCell ref="M492:P492"/>
    <mergeCell ref="Q492:T492"/>
    <mergeCell ref="AO491:AR491"/>
    <mergeCell ref="AC488:AF488"/>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4:AO394"/>
    <mergeCell ref="AK395:AO395"/>
    <mergeCell ref="M370:T370"/>
    <mergeCell ref="M398:AA398"/>
    <mergeCell ref="AM422:AN422"/>
    <mergeCell ref="T422:Z422"/>
    <mergeCell ref="T425:Z425"/>
    <mergeCell ref="T414:Z414"/>
    <mergeCell ref="AA423:AC423"/>
    <mergeCell ref="AD423:AL423"/>
    <mergeCell ref="AM423:AN423"/>
    <mergeCell ref="A467:E467"/>
    <mergeCell ref="M470:Q470"/>
    <mergeCell ref="R470:W470"/>
    <mergeCell ref="X470:AC470"/>
    <mergeCell ref="A470:E470"/>
    <mergeCell ref="F467:K467"/>
    <mergeCell ref="F468:K468"/>
    <mergeCell ref="F469:K469"/>
    <mergeCell ref="F470:K470"/>
    <mergeCell ref="AE469:AI469"/>
    <mergeCell ref="A459:AD459"/>
    <mergeCell ref="AE459:AR459"/>
    <mergeCell ref="X469:AC469"/>
    <mergeCell ref="AO440:AR440"/>
    <mergeCell ref="AP470:AU470"/>
    <mergeCell ref="A468:E468"/>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M396:AA396"/>
    <mergeCell ref="U492:X492"/>
    <mergeCell ref="M487:P487"/>
    <mergeCell ref="Q487:T487"/>
    <mergeCell ref="AO497:AR497"/>
    <mergeCell ref="U488:X488"/>
    <mergeCell ref="Y487:AB487"/>
    <mergeCell ref="AC487:AF487"/>
    <mergeCell ref="I488:L488"/>
    <mergeCell ref="A423:S423"/>
    <mergeCell ref="T423:Z423"/>
    <mergeCell ref="AD425:AL425"/>
    <mergeCell ref="AM425:AN425"/>
    <mergeCell ref="T424:Z424"/>
    <mergeCell ref="I497:L497"/>
    <mergeCell ref="Q497:T497"/>
    <mergeCell ref="U497:X497"/>
    <mergeCell ref="Y497:AB497"/>
    <mergeCell ref="Q494:T494"/>
    <mergeCell ref="Y494:AB494"/>
    <mergeCell ref="U494:X494"/>
    <mergeCell ref="Q495:T495"/>
    <mergeCell ref="Q496:T496"/>
    <mergeCell ref="U496:X496"/>
    <mergeCell ref="AG496:AJ496"/>
    <mergeCell ref="A497:H497"/>
    <mergeCell ref="U491:X491"/>
    <mergeCell ref="A473:AN473"/>
    <mergeCell ref="A477:E477"/>
    <mergeCell ref="A488:H488"/>
    <mergeCell ref="I487:L487"/>
    <mergeCell ref="Y486:AB486"/>
    <mergeCell ref="AG490:AJ490"/>
    <mergeCell ref="AC492:AF492"/>
    <mergeCell ref="M486:P486"/>
    <mergeCell ref="Q486:T486"/>
    <mergeCell ref="U486:X486"/>
    <mergeCell ref="AE462:AR462"/>
    <mergeCell ref="I494:L494"/>
    <mergeCell ref="M494:P494"/>
    <mergeCell ref="AO494:AR494"/>
    <mergeCell ref="A381:H381"/>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M415:AN415"/>
    <mergeCell ref="AO492:AR492"/>
    <mergeCell ref="AO493:AR493"/>
    <mergeCell ref="AG494:AJ494"/>
    <mergeCell ref="AG492:AJ492"/>
    <mergeCell ref="AC493:AF493"/>
    <mergeCell ref="AG493:AJ493"/>
    <mergeCell ref="U493:X493"/>
    <mergeCell ref="Y493:AB493"/>
    <mergeCell ref="AK494:AN494"/>
    <mergeCell ref="A419:S419"/>
    <mergeCell ref="T419:Z419"/>
    <mergeCell ref="AA418:AC418"/>
    <mergeCell ref="AD418:AL418"/>
    <mergeCell ref="A413:S413"/>
    <mergeCell ref="T418:Z418"/>
    <mergeCell ref="A418:S418"/>
    <mergeCell ref="AB393:AG393"/>
    <mergeCell ref="I486:L486"/>
    <mergeCell ref="Y488:AB488"/>
    <mergeCell ref="AK488:AN488"/>
    <mergeCell ref="AH397:AJ397"/>
    <mergeCell ref="AP396:AR396"/>
    <mergeCell ref="AP392:AR392"/>
    <mergeCell ref="AM418:AN418"/>
    <mergeCell ref="AO415:AR415"/>
    <mergeCell ref="T415:Z415"/>
    <mergeCell ref="AC405:AH405"/>
    <mergeCell ref="A410:AR410"/>
    <mergeCell ref="A407:AN407"/>
    <mergeCell ref="G399:L399"/>
    <mergeCell ref="G400:L400"/>
    <mergeCell ref="G401:L401"/>
    <mergeCell ref="G402:L402"/>
    <mergeCell ref="AH401:AJ401"/>
    <mergeCell ref="AH402:AJ402"/>
    <mergeCell ref="T416:Z416"/>
    <mergeCell ref="T417:Z417"/>
    <mergeCell ref="AA417:AC417"/>
    <mergeCell ref="AD417:AL417"/>
    <mergeCell ref="A487:H487"/>
    <mergeCell ref="R468:W468"/>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AD420:AL420"/>
    <mergeCell ref="AO420:AR420"/>
    <mergeCell ref="A489:H489"/>
    <mergeCell ref="AD439:AL439"/>
    <mergeCell ref="AO446:AR446"/>
    <mergeCell ref="AO447:AR447"/>
    <mergeCell ref="AO445:AR445"/>
    <mergeCell ref="AO424:AR424"/>
    <mergeCell ref="AD440:AL440"/>
    <mergeCell ref="AO423:AR423"/>
    <mergeCell ref="M469:Q469"/>
    <mergeCell ref="R469:W469"/>
    <mergeCell ref="M466:AC466"/>
    <mergeCell ref="AD426:AL426"/>
    <mergeCell ref="AM426:AN426"/>
    <mergeCell ref="U490:X490"/>
    <mergeCell ref="A484:AN484"/>
    <mergeCell ref="A526:AN526"/>
    <mergeCell ref="AO421:AR421"/>
    <mergeCell ref="A422:S422"/>
    <mergeCell ref="AO422:AR422"/>
    <mergeCell ref="AD421:AL421"/>
    <mergeCell ref="AM421:AN421"/>
    <mergeCell ref="Q488:T488"/>
    <mergeCell ref="Y490:AB490"/>
    <mergeCell ref="AC490:AF490"/>
    <mergeCell ref="A432:S432"/>
    <mergeCell ref="AM417:AN417"/>
    <mergeCell ref="AO417:AR417"/>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440:S440"/>
    <mergeCell ref="A466:K466"/>
    <mergeCell ref="T444:Z444"/>
    <mergeCell ref="A446:S446"/>
    <mergeCell ref="A430:S430"/>
    <mergeCell ref="AA447:AC447"/>
    <mergeCell ref="AD447:AL447"/>
    <mergeCell ref="A542:AO545"/>
    <mergeCell ref="A420:S420"/>
    <mergeCell ref="T420:Z420"/>
    <mergeCell ref="A421:S421"/>
    <mergeCell ref="T421:Z421"/>
    <mergeCell ref="AA421:AC421"/>
    <mergeCell ref="AO495:AR495"/>
    <mergeCell ref="AO496:AR496"/>
    <mergeCell ref="AK493:AN493"/>
    <mergeCell ref="A494:H494"/>
    <mergeCell ref="AM424:AN424"/>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O431:AR431"/>
    <mergeCell ref="A431:S431"/>
    <mergeCell ref="T431:Z431"/>
    <mergeCell ref="AC496:AF496"/>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M488:P488"/>
    <mergeCell ref="G478:AN478"/>
    <mergeCell ref="I489:L489"/>
    <mergeCell ref="M489:P489"/>
    <mergeCell ref="G480:AN480"/>
    <mergeCell ref="AK489:AN489"/>
    <mergeCell ref="Q489:T489"/>
    <mergeCell ref="U489:X489"/>
    <mergeCell ref="G481:AN481"/>
    <mergeCell ref="A483:AN483"/>
    <mergeCell ref="A460:AD460"/>
    <mergeCell ref="A456:AN456"/>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A416:AC416"/>
    <mergeCell ref="A380:H380"/>
    <mergeCell ref="U362:X362"/>
    <mergeCell ref="Y362:AD362"/>
    <mergeCell ref="A405:AB405"/>
    <mergeCell ref="A415:S415"/>
    <mergeCell ref="A416:S416"/>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M279:BN279"/>
    <mergeCell ref="AQ283:AT283"/>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I253:AP253"/>
    <mergeCell ref="W252:AD252"/>
    <mergeCell ref="AE252:AH252"/>
    <mergeCell ref="S251:V251"/>
    <mergeCell ref="AE254:AH254"/>
    <mergeCell ref="W255:AD255"/>
    <mergeCell ref="AE255:AH255"/>
    <mergeCell ref="S254:V254"/>
    <mergeCell ref="W254:AD254"/>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K249:R249"/>
    <mergeCell ref="K251:R251"/>
    <mergeCell ref="G249:J249"/>
    <mergeCell ref="G251:J251"/>
    <mergeCell ref="W246:AD246"/>
    <mergeCell ref="AE246:AH246"/>
    <mergeCell ref="AI246:AP246"/>
    <mergeCell ref="AE248:AH248"/>
    <mergeCell ref="S252:V252"/>
    <mergeCell ref="G250:J250"/>
    <mergeCell ref="K250:R250"/>
    <mergeCell ref="S250:V250"/>
    <mergeCell ref="W250:AD250"/>
    <mergeCell ref="AE250:AH250"/>
    <mergeCell ref="K252:R252"/>
    <mergeCell ref="G245:R245"/>
    <mergeCell ref="M243:BN243"/>
    <mergeCell ref="AE245:AP245"/>
    <mergeCell ref="W251:AD251"/>
    <mergeCell ref="AE251:AH251"/>
    <mergeCell ref="S247:V247"/>
    <mergeCell ref="W247:AD247"/>
    <mergeCell ref="AE247:AH247"/>
    <mergeCell ref="AI247:AP247"/>
    <mergeCell ref="G248:J248"/>
    <mergeCell ref="K248:R248"/>
    <mergeCell ref="S248:V248"/>
    <mergeCell ref="W248:AD248"/>
    <mergeCell ref="G253:J253"/>
    <mergeCell ref="G255:J255"/>
    <mergeCell ref="K255:R255"/>
    <mergeCell ref="AG203:AN203"/>
    <mergeCell ref="AG222:AN222"/>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F229:H229"/>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K247:R247"/>
    <mergeCell ref="G246:J246"/>
    <mergeCell ref="K246:R246"/>
    <mergeCell ref="S246:V246"/>
    <mergeCell ref="G247:J247"/>
    <mergeCell ref="AI249:AP249"/>
    <mergeCell ref="AI254:AP254"/>
    <mergeCell ref="A234:P234"/>
    <mergeCell ref="S245:AD245"/>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A219:J219"/>
    <mergeCell ref="A201:AN201"/>
    <mergeCell ref="A203:AF203"/>
    <mergeCell ref="K210:N210"/>
    <mergeCell ref="K211:N211"/>
    <mergeCell ref="K212:N212"/>
    <mergeCell ref="K213:N213"/>
    <mergeCell ref="K214:N214"/>
    <mergeCell ref="O210:AF210"/>
    <mergeCell ref="O213:AF213"/>
    <mergeCell ref="A210:J210"/>
    <mergeCell ref="A211:J211"/>
    <mergeCell ref="O212:AF212"/>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F139:AN139"/>
    <mergeCell ref="A142:N142"/>
    <mergeCell ref="O142:W142"/>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O137:W137"/>
    <mergeCell ref="X137:AE137"/>
    <mergeCell ref="AF137:AN137"/>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445:S445"/>
    <mergeCell ref="T439:Z439"/>
    <mergeCell ref="T440:Z440"/>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T445:Z445"/>
    <mergeCell ref="AA445:AC445"/>
    <mergeCell ref="T446:Z446"/>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D438:AL438"/>
    <mergeCell ref="AO438:AR438"/>
    <mergeCell ref="A433:AC433"/>
    <mergeCell ref="A437:AL437"/>
    <mergeCell ref="A438:S438"/>
    <mergeCell ref="T438:Z438"/>
    <mergeCell ref="T432:Z432"/>
    <mergeCell ref="AO433:AR433"/>
    <mergeCell ref="Q235:V235"/>
    <mergeCell ref="W235:AB235"/>
    <mergeCell ref="A259:F259"/>
    <mergeCell ref="AS459:AX459"/>
    <mergeCell ref="AA453:AC453"/>
    <mergeCell ref="AO450:AR450"/>
    <mergeCell ref="AO451:AR451"/>
    <mergeCell ref="AO452:AR452"/>
    <mergeCell ref="AO453:AR453"/>
    <mergeCell ref="AD453:AL453"/>
    <mergeCell ref="AA452:AC452"/>
    <mergeCell ref="AD452:AL452"/>
    <mergeCell ref="A458:AD458"/>
    <mergeCell ref="AM440:AN440"/>
    <mergeCell ref="AD441:AL441"/>
    <mergeCell ref="AO442:AR442"/>
    <mergeCell ref="AM442:AN442"/>
    <mergeCell ref="AA440:AC440"/>
    <mergeCell ref="AA441:AC441"/>
    <mergeCell ref="AA442:AC442"/>
    <mergeCell ref="AM448:AN448"/>
    <mergeCell ref="AD448:AL448"/>
    <mergeCell ref="AD444:AL444"/>
    <mergeCell ref="AM446:AN446"/>
    <mergeCell ref="A443:S443"/>
    <mergeCell ref="T443:Z443"/>
    <mergeCell ref="AA448:AC448"/>
    <mergeCell ref="AM449:AN449"/>
    <mergeCell ref="A447:S447"/>
    <mergeCell ref="AA446:AC446"/>
    <mergeCell ref="AD446:AL446"/>
    <mergeCell ref="AD445:AL445"/>
    <mergeCell ref="AO430:AR430"/>
    <mergeCell ref="K217:N217"/>
    <mergeCell ref="O217:AF217"/>
    <mergeCell ref="Q236:V236"/>
    <mergeCell ref="A221:J221"/>
    <mergeCell ref="A220:J220"/>
    <mergeCell ref="A225:AN226"/>
    <mergeCell ref="W236:AB236"/>
    <mergeCell ref="AC236:AH236"/>
    <mergeCell ref="Q234:V234"/>
    <mergeCell ref="W234:AB234"/>
    <mergeCell ref="AD433:AL433"/>
    <mergeCell ref="AM433:AN433"/>
    <mergeCell ref="AA438:AC438"/>
    <mergeCell ref="A439:S439"/>
    <mergeCell ref="O230:Q230"/>
    <mergeCell ref="AD450:AL450"/>
    <mergeCell ref="AM450:AN450"/>
    <mergeCell ref="A450:S450"/>
    <mergeCell ref="T450:Z450"/>
    <mergeCell ref="AA450:AC450"/>
    <mergeCell ref="AD442:AL442"/>
    <mergeCell ref="A449:S449"/>
    <mergeCell ref="AD449:AL449"/>
    <mergeCell ref="AM447:AN447"/>
    <mergeCell ref="AA444:AC444"/>
    <mergeCell ref="AA443:AC443"/>
    <mergeCell ref="T447:Z447"/>
    <mergeCell ref="AD443:AL443"/>
    <mergeCell ref="AM443:AN443"/>
    <mergeCell ref="AM444:AN444"/>
    <mergeCell ref="AC234:AH234"/>
    <mergeCell ref="AQ369:AV369"/>
    <mergeCell ref="AQ370:AV370"/>
    <mergeCell ref="AQ371:AV371"/>
    <mergeCell ref="G259:J259"/>
    <mergeCell ref="AO443:AR443"/>
    <mergeCell ref="AO449:AR449"/>
    <mergeCell ref="T449:Z449"/>
    <mergeCell ref="AO441:AR441"/>
    <mergeCell ref="AO432:AR432"/>
    <mergeCell ref="T442:Z442"/>
    <mergeCell ref="A444:S444"/>
    <mergeCell ref="K259:R259"/>
    <mergeCell ref="A240:AO240"/>
    <mergeCell ref="A243:L243"/>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A464:AD464"/>
    <mergeCell ref="AE464:AN464"/>
    <mergeCell ref="AU274:BB274"/>
    <mergeCell ref="A435:AR435"/>
    <mergeCell ref="AQ250:AT250"/>
    <mergeCell ref="AQ251:AT251"/>
    <mergeCell ref="AQ252:AT252"/>
    <mergeCell ref="A235:P235"/>
    <mergeCell ref="A236:P236"/>
    <mergeCell ref="AQ274:AT274"/>
    <mergeCell ref="AQ282:AT282"/>
    <mergeCell ref="AQ287:AT287"/>
    <mergeCell ref="AQ292:AT292"/>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W369:BB369"/>
    <mergeCell ref="AQ366:AV366"/>
    <mergeCell ref="AQ367:AV367"/>
    <mergeCell ref="AW371:BB371"/>
    <mergeCell ref="AQ368:AV368"/>
    <mergeCell ref="BC257:BF257"/>
    <mergeCell ref="BG257:BN257"/>
    <mergeCell ref="BC258:BF258"/>
    <mergeCell ref="AW370:BB370"/>
    <mergeCell ref="B17:AO17"/>
    <mergeCell ref="F228:Q228"/>
    <mergeCell ref="AW366:BB366"/>
    <mergeCell ref="AW367:BB367"/>
    <mergeCell ref="AW368:BB368"/>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BC268:BF268"/>
    <mergeCell ref="BG268:BN268"/>
    <mergeCell ref="AQ269:AT269"/>
    <mergeCell ref="AQ253:AT253"/>
    <mergeCell ref="AQ254:AT254"/>
    <mergeCell ref="AQ255:AT255"/>
    <mergeCell ref="AQ256:AT256"/>
    <mergeCell ref="AQ257:AT257"/>
    <mergeCell ref="AQ264:AT264"/>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G277:BN277"/>
    <mergeCell ref="AQ281:BB281"/>
    <mergeCell ref="BC281:BN281"/>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BC282:BF282"/>
    <mergeCell ref="BG282:BN282"/>
    <mergeCell ref="AU273:BB273"/>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U282:BB282"/>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U287:BB287"/>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W360:BB360"/>
    <mergeCell ref="AW361:BB361"/>
    <mergeCell ref="AW362:BB362"/>
    <mergeCell ref="AU292:BB292"/>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AA7BA8B3-460B-40CD-BA93-993CAD4C5860}">
      <formula1>INDIRECT($T$14)</formula1>
    </dataValidation>
    <dataValidation type="list" allowBlank="1" showInputMessage="1" showErrorMessage="1" sqref="T14:Z15" xr:uid="{B5B09665-3870-4A3A-92C6-098EC6CD4CF1}">
      <formula1>DEPARTAMENTOS</formula1>
    </dataValidation>
    <dataValidation type="list" allowBlank="1" showInputMessage="1" showErrorMessage="1" sqref="R22:T22 R24:T24" xr:uid="{F777B3DF-2E10-4B7F-9499-892E1DC3F556}">
      <formula1>$AV$22:$AV$23</formula1>
    </dataValidation>
    <dataValidation type="list" allowBlank="1" showInputMessage="1" showErrorMessage="1" sqref="T10:Z11" xr:uid="{ED059527-341C-4AAD-ADC8-87030975C175}">
      <formula1>$BN$7:$BN$8</formula1>
    </dataValidation>
    <dataValidation type="list" allowBlank="1" showInputMessage="1" showErrorMessage="1" sqref="AE461:AR461" xr:uid="{215751CD-7CAF-4D5A-A8C0-E780CE48E047}">
      <formula1>"$50.000.000,$50.700.000,$60.000.000"</formula1>
    </dataValidation>
    <dataValidation type="list" allowBlank="1" showInputMessage="1" showErrorMessage="1" sqref="Z19" xr:uid="{4FE3DB7A-00D5-43D9-B153-E295289DF3E6}">
      <formula1>INDIRECT($L19)</formula1>
    </dataValidation>
    <dataValidation type="list" allowBlank="1" showInputMessage="1" showErrorMessage="1" sqref="B19:J20" xr:uid="{3C81D6E0-0F50-4795-A883-5830BA8717F9}">
      <formula1>TIPO_PN</formula1>
    </dataValidation>
    <dataValidation type="list" allowBlank="1" showInputMessage="1" showErrorMessage="1" sqref="L19:X20" xr:uid="{FBF1081B-14EC-46E6-A4F5-1423A74B0DD6}">
      <formula1>INDIRECT(B19)</formula1>
    </dataValidation>
    <dataValidation type="list" allowBlank="1" showInputMessage="1" showErrorMessage="1" sqref="AH393:AJ402" xr:uid="{4ECAAECD-2D0F-4A6B-A90A-915C04CB7681}">
      <formula1>$BM$7:$BM$8</formula1>
    </dataValidation>
    <dataValidation type="list" allowBlank="1" showInputMessage="1" showErrorMessage="1" sqref="G393:L402" xr:uid="{CED99F1E-63CE-42CA-8505-82129AA2A0E3}">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B50C-488E-4C85-9793-A094B8F90731}">
  <sheetPr>
    <tabColor theme="7" tint="0.39997558519241921"/>
  </sheetPr>
  <dimension ref="B1:AO104"/>
  <sheetViews>
    <sheetView showGridLines="0" topLeftCell="A14" zoomScale="60" zoomScaleNormal="60" workbookViewId="0">
      <selection activeCell="O18" sqref="O18"/>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366" t="s">
        <v>1587</v>
      </c>
      <c r="C4" s="366"/>
      <c r="D4" s="366"/>
      <c r="E4" s="366"/>
      <c r="F4" s="366"/>
      <c r="G4" s="366"/>
      <c r="H4" s="366"/>
      <c r="I4" s="366"/>
      <c r="J4" s="366"/>
      <c r="K4" s="366"/>
      <c r="L4" s="366"/>
      <c r="M4" s="366"/>
      <c r="N4" s="366"/>
      <c r="O4" s="366"/>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81" t="s">
        <v>2013</v>
      </c>
      <c r="C7" s="481"/>
      <c r="D7" s="481"/>
      <c r="E7" s="481"/>
      <c r="F7" s="481"/>
      <c r="G7" s="481"/>
      <c r="H7" s="481"/>
      <c r="I7" s="481"/>
      <c r="J7" s="481"/>
      <c r="K7" s="481"/>
      <c r="L7" s="481"/>
      <c r="M7" s="481"/>
      <c r="N7" s="481"/>
      <c r="O7" s="481"/>
    </row>
    <row r="8" spans="2:41" ht="33.75" customHeight="1">
      <c r="B8" s="30"/>
      <c r="C8" s="30"/>
      <c r="D8" s="30"/>
      <c r="E8" s="30"/>
      <c r="F8" s="30"/>
      <c r="G8" s="30"/>
      <c r="H8" s="30"/>
      <c r="I8" s="30"/>
      <c r="J8" s="30"/>
      <c r="K8" s="30"/>
      <c r="L8" s="30"/>
      <c r="M8" s="30"/>
      <c r="N8" s="30"/>
      <c r="O8" s="30"/>
    </row>
    <row r="9" spans="2:41" ht="33.75" customHeight="1">
      <c r="B9" s="488" t="s">
        <v>2014</v>
      </c>
      <c r="C9" s="488"/>
      <c r="D9" s="488"/>
      <c r="E9" s="488"/>
      <c r="F9" s="488"/>
      <c r="G9" s="488"/>
      <c r="H9" s="488"/>
      <c r="I9" s="488"/>
      <c r="J9" s="488"/>
      <c r="K9" s="488"/>
      <c r="L9" s="488"/>
      <c r="M9" s="488"/>
      <c r="N9" s="488"/>
      <c r="O9" s="488"/>
    </row>
    <row r="10" spans="2:41" ht="409.6" customHeight="1">
      <c r="B10" s="487" t="s">
        <v>2015</v>
      </c>
      <c r="C10" s="487"/>
      <c r="D10" s="487"/>
      <c r="E10" s="487"/>
      <c r="F10" s="487"/>
      <c r="G10" s="487"/>
      <c r="H10" s="487"/>
      <c r="I10" s="487"/>
      <c r="J10" s="487"/>
      <c r="K10" s="487"/>
      <c r="L10" s="30"/>
      <c r="M10" s="30"/>
      <c r="N10" s="30"/>
      <c r="O10" s="30"/>
    </row>
    <row r="11" spans="2:41" ht="203.25" customHeight="1">
      <c r="B11" s="487"/>
      <c r="C11" s="487"/>
      <c r="D11" s="487"/>
      <c r="E11" s="487"/>
      <c r="F11" s="487"/>
      <c r="G11" s="487"/>
      <c r="H11" s="487"/>
      <c r="I11" s="487"/>
      <c r="J11" s="487"/>
      <c r="K11" s="487"/>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489"/>
      <c r="C13" s="489"/>
      <c r="D13" s="489"/>
      <c r="E13" s="489"/>
      <c r="F13" s="489"/>
      <c r="G13" s="489"/>
      <c r="H13" s="489"/>
      <c r="I13" s="489"/>
      <c r="J13" s="489"/>
      <c r="K13" s="489"/>
      <c r="L13" s="489"/>
      <c r="M13" s="489"/>
      <c r="N13" s="489"/>
      <c r="O13" s="489"/>
    </row>
    <row r="14" spans="2:41" ht="129" customHeight="1">
      <c r="B14" s="109"/>
      <c r="C14" s="109"/>
      <c r="D14" s="109"/>
      <c r="E14" s="109"/>
      <c r="F14" s="109"/>
      <c r="G14" s="109"/>
      <c r="H14" s="109"/>
      <c r="I14" s="109"/>
      <c r="J14" s="109"/>
      <c r="K14" s="109"/>
      <c r="L14" s="109"/>
      <c r="M14" s="109"/>
      <c r="N14" s="109"/>
      <c r="O14" s="109"/>
    </row>
    <row r="15" spans="2:41" ht="49.5" customHeight="1">
      <c r="B15" s="489" t="s">
        <v>2016</v>
      </c>
      <c r="C15" s="489"/>
      <c r="D15" s="489"/>
      <c r="E15" s="489"/>
      <c r="F15" s="489"/>
      <c r="G15" s="489"/>
      <c r="H15" s="489"/>
      <c r="I15" s="489"/>
      <c r="J15" s="489"/>
      <c r="K15" s="489"/>
      <c r="L15" s="489"/>
      <c r="M15" s="489"/>
      <c r="N15" s="489"/>
      <c r="O15" s="489"/>
    </row>
    <row r="16" spans="2:41" ht="51" customHeight="1">
      <c r="B16" s="366" t="s">
        <v>2017</v>
      </c>
      <c r="C16" s="366"/>
      <c r="D16" s="366"/>
      <c r="E16" s="366"/>
      <c r="F16" s="366"/>
      <c r="G16" s="366"/>
      <c r="H16" s="366"/>
      <c r="I16" s="366"/>
      <c r="J16" s="366"/>
      <c r="K16" s="366"/>
      <c r="L16" s="366"/>
      <c r="M16" s="366"/>
      <c r="N16" s="366"/>
      <c r="O16" s="366"/>
    </row>
    <row r="17" spans="2:23" ht="93" customHeight="1">
      <c r="B17" s="111" t="s">
        <v>2018</v>
      </c>
      <c r="C17" s="76" t="s">
        <v>2019</v>
      </c>
      <c r="D17" s="111" t="s">
        <v>2020</v>
      </c>
      <c r="E17" s="111" t="s">
        <v>2021</v>
      </c>
      <c r="F17" s="77" t="s">
        <v>2022</v>
      </c>
      <c r="G17" s="111" t="s">
        <v>2023</v>
      </c>
      <c r="H17" s="111" t="s">
        <v>2024</v>
      </c>
      <c r="I17" s="482" t="s">
        <v>2025</v>
      </c>
      <c r="J17" s="483"/>
      <c r="K17" s="484" t="s">
        <v>2026</v>
      </c>
      <c r="L17" s="485"/>
      <c r="M17" s="486"/>
      <c r="N17" s="111" t="s">
        <v>2027</v>
      </c>
      <c r="O17" s="111" t="s">
        <v>2028</v>
      </c>
    </row>
    <row r="18" spans="2:23" ht="69.95" customHeight="1">
      <c r="B18" s="78" t="s">
        <v>2029</v>
      </c>
      <c r="C18" s="78" t="s">
        <v>1589</v>
      </c>
      <c r="D18" s="104">
        <v>30650887</v>
      </c>
      <c r="E18" s="78" t="s">
        <v>1610</v>
      </c>
      <c r="F18" s="112">
        <v>1</v>
      </c>
      <c r="G18" s="112" t="s">
        <v>1888</v>
      </c>
      <c r="H18" s="78" t="s">
        <v>1599</v>
      </c>
      <c r="I18" s="478">
        <v>64</v>
      </c>
      <c r="J18" s="479"/>
      <c r="K18" s="478" t="s">
        <v>1642</v>
      </c>
      <c r="L18" s="480"/>
      <c r="M18" s="479"/>
      <c r="N18" s="115">
        <v>3214362836</v>
      </c>
      <c r="O18" s="116">
        <v>250000</v>
      </c>
      <c r="Q18" s="87" t="s">
        <v>2030</v>
      </c>
      <c r="R18" s="87"/>
      <c r="S18" s="87" t="s">
        <v>2031</v>
      </c>
      <c r="T18" s="87"/>
      <c r="U18" s="87" t="s">
        <v>2032</v>
      </c>
      <c r="V18" s="87"/>
      <c r="W18" s="87" t="s">
        <v>2026</v>
      </c>
    </row>
    <row r="19" spans="2:23" ht="69.95" customHeight="1">
      <c r="B19" s="78"/>
      <c r="C19" s="78"/>
      <c r="D19" s="104"/>
      <c r="E19" s="78"/>
      <c r="F19" s="112"/>
      <c r="G19" s="112"/>
      <c r="H19" s="78"/>
      <c r="I19" s="478"/>
      <c r="J19" s="479"/>
      <c r="K19" s="478"/>
      <c r="L19" s="480"/>
      <c r="M19" s="479"/>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478"/>
      <c r="L20" s="480"/>
      <c r="M20" s="479"/>
      <c r="N20" s="115"/>
      <c r="O20" s="116"/>
      <c r="Q20" s="82"/>
      <c r="R20" s="83"/>
      <c r="S20" s="82"/>
      <c r="T20" s="83"/>
      <c r="U20" s="82"/>
      <c r="V20" s="83"/>
    </row>
    <row r="21" spans="2:23" ht="69.95" customHeight="1">
      <c r="B21" s="78"/>
      <c r="C21" s="78"/>
      <c r="D21" s="104"/>
      <c r="E21" s="78"/>
      <c r="F21" s="112"/>
      <c r="G21" s="112"/>
      <c r="H21" s="78"/>
      <c r="I21" s="113"/>
      <c r="J21" s="114"/>
      <c r="K21" s="478"/>
      <c r="L21" s="480"/>
      <c r="M21" s="479"/>
      <c r="N21" s="115"/>
      <c r="O21" s="116"/>
      <c r="Q21" s="82"/>
      <c r="R21" s="83"/>
      <c r="S21" s="82"/>
      <c r="T21" s="83"/>
      <c r="U21" s="82"/>
      <c r="V21" s="83"/>
    </row>
    <row r="22" spans="2:23" ht="69.95" customHeight="1">
      <c r="B22" s="78"/>
      <c r="C22" s="78"/>
      <c r="D22" s="104"/>
      <c r="E22" s="78"/>
      <c r="F22" s="112"/>
      <c r="G22" s="112"/>
      <c r="H22" s="78"/>
      <c r="I22" s="113"/>
      <c r="J22" s="114"/>
      <c r="K22" s="478"/>
      <c r="L22" s="480"/>
      <c r="M22" s="479"/>
      <c r="N22" s="115"/>
      <c r="O22" s="116"/>
      <c r="Q22" s="82"/>
      <c r="R22" s="83"/>
      <c r="S22" s="82"/>
      <c r="T22" s="83"/>
      <c r="U22" s="82"/>
      <c r="V22" s="83"/>
    </row>
    <row r="23" spans="2:23" ht="69.95" customHeight="1">
      <c r="B23" s="78"/>
      <c r="C23" s="78"/>
      <c r="D23" s="104"/>
      <c r="E23" s="78"/>
      <c r="F23" s="112"/>
      <c r="G23" s="112"/>
      <c r="H23" s="78"/>
      <c r="I23" s="113"/>
      <c r="J23" s="114"/>
      <c r="K23" s="478"/>
      <c r="L23" s="480"/>
      <c r="M23" s="479"/>
      <c r="N23" s="115"/>
      <c r="O23" s="116"/>
      <c r="Q23" s="82"/>
      <c r="R23" s="83"/>
      <c r="S23" s="82"/>
      <c r="T23" s="83"/>
      <c r="U23" s="82"/>
      <c r="V23" s="83"/>
    </row>
    <row r="24" spans="2:23" ht="69.95" customHeight="1">
      <c r="B24" s="78"/>
      <c r="C24" s="78"/>
      <c r="D24" s="104"/>
      <c r="E24" s="78"/>
      <c r="F24" s="112"/>
      <c r="G24" s="112"/>
      <c r="H24" s="78"/>
      <c r="I24" s="113"/>
      <c r="J24" s="114"/>
      <c r="K24" s="478"/>
      <c r="L24" s="480"/>
      <c r="M24" s="479"/>
      <c r="N24" s="115"/>
      <c r="O24" s="116"/>
      <c r="Q24" s="82"/>
      <c r="R24" s="83"/>
      <c r="S24" s="82"/>
      <c r="T24" s="83"/>
      <c r="U24" s="82"/>
      <c r="V24" s="83"/>
    </row>
    <row r="25" spans="2:23" ht="69.95" customHeight="1">
      <c r="B25" s="78"/>
      <c r="C25" s="78"/>
      <c r="D25" s="104"/>
      <c r="E25" s="78"/>
      <c r="F25" s="112"/>
      <c r="G25" s="112"/>
      <c r="H25" s="78"/>
      <c r="I25" s="113"/>
      <c r="J25" s="114"/>
      <c r="K25" s="478"/>
      <c r="L25" s="480"/>
      <c r="M25" s="479"/>
      <c r="N25" s="115"/>
      <c r="O25" s="116"/>
      <c r="Q25" s="82"/>
      <c r="R25" s="83"/>
      <c r="S25" s="82"/>
      <c r="T25" s="83"/>
      <c r="U25" s="82"/>
      <c r="V25" s="83"/>
    </row>
    <row r="26" spans="2:23" ht="69.95" customHeight="1">
      <c r="B26" s="78"/>
      <c r="C26" s="78"/>
      <c r="D26" s="104"/>
      <c r="E26" s="78"/>
      <c r="F26" s="112"/>
      <c r="G26" s="112"/>
      <c r="H26" s="78"/>
      <c r="I26" s="113"/>
      <c r="J26" s="114"/>
      <c r="K26" s="478"/>
      <c r="L26" s="480"/>
      <c r="M26" s="479"/>
      <c r="N26" s="115"/>
      <c r="O26" s="116"/>
      <c r="Q26" s="82"/>
      <c r="R26" s="83"/>
      <c r="S26" s="82"/>
      <c r="T26" s="83"/>
      <c r="U26" s="82"/>
      <c r="V26" s="83"/>
    </row>
    <row r="27" spans="2:23" ht="69.95" customHeight="1">
      <c r="B27" s="78"/>
      <c r="C27" s="78"/>
      <c r="D27" s="104"/>
      <c r="E27" s="78"/>
      <c r="F27" s="112"/>
      <c r="G27" s="112"/>
      <c r="H27" s="78"/>
      <c r="I27" s="113"/>
      <c r="J27" s="114"/>
      <c r="K27" s="478"/>
      <c r="L27" s="480"/>
      <c r="M27" s="479"/>
      <c r="N27" s="115"/>
      <c r="O27" s="116"/>
      <c r="Q27" s="82"/>
      <c r="R27" s="83"/>
      <c r="S27" s="82"/>
      <c r="T27" s="83"/>
      <c r="U27" s="82"/>
      <c r="V27" s="83"/>
    </row>
    <row r="28" spans="2:23" ht="69.95" customHeight="1">
      <c r="B28" s="78"/>
      <c r="C28" s="78"/>
      <c r="D28" s="104"/>
      <c r="E28" s="78"/>
      <c r="F28" s="112"/>
      <c r="G28" s="112"/>
      <c r="H28" s="78"/>
      <c r="I28" s="113"/>
      <c r="J28" s="114"/>
      <c r="K28" s="478"/>
      <c r="L28" s="480"/>
      <c r="M28" s="479"/>
      <c r="N28" s="115"/>
      <c r="O28" s="116"/>
      <c r="Q28" s="82"/>
      <c r="R28" s="83"/>
      <c r="S28" s="82"/>
      <c r="T28" s="83"/>
      <c r="U28" s="82"/>
      <c r="V28" s="83"/>
    </row>
    <row r="29" spans="2:23" ht="69.95" customHeight="1">
      <c r="B29" s="78"/>
      <c r="C29" s="78"/>
      <c r="D29" s="104"/>
      <c r="E29" s="78"/>
      <c r="F29" s="112"/>
      <c r="G29" s="112"/>
      <c r="H29" s="78"/>
      <c r="I29" s="113"/>
      <c r="J29" s="114"/>
      <c r="K29" s="478"/>
      <c r="L29" s="480"/>
      <c r="M29" s="479"/>
      <c r="N29" s="115"/>
      <c r="O29" s="116"/>
      <c r="Q29" s="82"/>
      <c r="R29" s="83"/>
      <c r="S29" s="82"/>
      <c r="T29" s="83"/>
      <c r="U29" s="82"/>
      <c r="V29" s="83"/>
    </row>
    <row r="30" spans="2:23" ht="69.95" customHeight="1">
      <c r="B30" s="78"/>
      <c r="C30" s="78"/>
      <c r="D30" s="104"/>
      <c r="E30" s="78"/>
      <c r="F30" s="112"/>
      <c r="G30" s="112"/>
      <c r="H30" s="78"/>
      <c r="I30" s="113"/>
      <c r="J30" s="114"/>
      <c r="K30" s="478"/>
      <c r="L30" s="480"/>
      <c r="M30" s="479"/>
      <c r="N30" s="115"/>
      <c r="O30" s="116"/>
      <c r="Q30" s="82"/>
      <c r="R30" s="83"/>
      <c r="S30" s="82"/>
      <c r="T30" s="83"/>
      <c r="U30" s="82"/>
      <c r="V30" s="83"/>
    </row>
    <row r="31" spans="2:23" ht="69.95" customHeight="1">
      <c r="B31" s="78"/>
      <c r="C31" s="78"/>
      <c r="D31" s="104"/>
      <c r="E31" s="78"/>
      <c r="F31" s="112"/>
      <c r="G31" s="112"/>
      <c r="H31" s="78"/>
      <c r="I31" s="113"/>
      <c r="J31" s="114"/>
      <c r="K31" s="478"/>
      <c r="L31" s="480"/>
      <c r="M31" s="479"/>
      <c r="N31" s="115"/>
      <c r="O31" s="116"/>
      <c r="Q31" s="82"/>
      <c r="R31" s="83"/>
      <c r="S31" s="82"/>
      <c r="T31" s="83"/>
      <c r="U31" s="82"/>
      <c r="V31" s="83"/>
    </row>
    <row r="32" spans="2:23" ht="69.95" customHeight="1">
      <c r="B32" s="78"/>
      <c r="C32" s="78"/>
      <c r="D32" s="104"/>
      <c r="E32" s="78"/>
      <c r="F32" s="112"/>
      <c r="G32" s="112"/>
      <c r="H32" s="78"/>
      <c r="I32" s="113"/>
      <c r="J32" s="114"/>
      <c r="K32" s="478"/>
      <c r="L32" s="480"/>
      <c r="M32" s="479"/>
      <c r="N32" s="115"/>
      <c r="O32" s="116"/>
      <c r="Q32" s="82"/>
      <c r="R32" s="83"/>
      <c r="S32" s="82"/>
      <c r="T32" s="83"/>
      <c r="U32" s="82"/>
      <c r="V32" s="83"/>
    </row>
    <row r="33" spans="2:23" ht="69.95" customHeight="1">
      <c r="B33" s="78"/>
      <c r="C33" s="78"/>
      <c r="D33" s="104"/>
      <c r="E33" s="78"/>
      <c r="F33" s="112"/>
      <c r="G33" s="112"/>
      <c r="H33" s="78"/>
      <c r="I33" s="113"/>
      <c r="J33" s="114"/>
      <c r="K33" s="478"/>
      <c r="L33" s="480"/>
      <c r="M33" s="479"/>
      <c r="N33" s="115"/>
      <c r="O33" s="116"/>
      <c r="Q33" s="82"/>
      <c r="R33" s="83"/>
      <c r="S33" s="82"/>
      <c r="T33" s="83"/>
      <c r="U33" s="82"/>
      <c r="V33" s="83"/>
    </row>
    <row r="34" spans="2:23" ht="69.95" customHeight="1">
      <c r="B34" s="78"/>
      <c r="C34" s="78"/>
      <c r="D34" s="104"/>
      <c r="E34" s="78"/>
      <c r="F34" s="112"/>
      <c r="G34" s="112"/>
      <c r="H34" s="78"/>
      <c r="I34" s="113"/>
      <c r="J34" s="114"/>
      <c r="K34" s="478"/>
      <c r="L34" s="480"/>
      <c r="M34" s="479"/>
      <c r="N34" s="115"/>
      <c r="O34" s="116"/>
      <c r="Q34" s="82"/>
      <c r="R34" s="83"/>
      <c r="S34" s="82"/>
      <c r="T34" s="83"/>
      <c r="U34" s="82"/>
      <c r="V34" s="83"/>
    </row>
    <row r="35" spans="2:23" ht="69.95" customHeight="1">
      <c r="B35" s="78"/>
      <c r="C35" s="78"/>
      <c r="D35" s="104"/>
      <c r="E35" s="78"/>
      <c r="F35" s="112"/>
      <c r="G35" s="112"/>
      <c r="H35" s="78"/>
      <c r="I35" s="113"/>
      <c r="J35" s="114"/>
      <c r="K35" s="478"/>
      <c r="L35" s="480"/>
      <c r="M35" s="479"/>
      <c r="N35" s="115"/>
      <c r="O35" s="116"/>
      <c r="Q35" s="82"/>
      <c r="R35" s="83"/>
      <c r="S35" s="82"/>
      <c r="T35" s="83"/>
      <c r="U35" s="82"/>
      <c r="V35" s="83"/>
    </row>
    <row r="36" spans="2:23" ht="69.95" customHeight="1">
      <c r="B36" s="78"/>
      <c r="C36" s="78"/>
      <c r="D36" s="104"/>
      <c r="E36" s="78"/>
      <c r="F36" s="112"/>
      <c r="G36" s="112"/>
      <c r="H36" s="78"/>
      <c r="I36" s="113"/>
      <c r="J36" s="114"/>
      <c r="K36" s="478"/>
      <c r="L36" s="480"/>
      <c r="M36" s="479"/>
      <c r="N36" s="115"/>
      <c r="O36" s="116"/>
      <c r="Q36" s="82"/>
      <c r="R36" s="83"/>
      <c r="S36" s="82"/>
      <c r="T36" s="83"/>
      <c r="U36" s="82"/>
      <c r="V36" s="83"/>
    </row>
    <row r="37" spans="2:23" ht="69.95" customHeight="1">
      <c r="B37" s="78"/>
      <c r="C37" s="78"/>
      <c r="D37" s="104"/>
      <c r="E37" s="78"/>
      <c r="F37" s="112"/>
      <c r="G37" s="112"/>
      <c r="H37" s="78"/>
      <c r="I37" s="113"/>
      <c r="J37" s="114"/>
      <c r="K37" s="478"/>
      <c r="L37" s="480"/>
      <c r="M37" s="479"/>
      <c r="N37" s="115"/>
      <c r="O37" s="116"/>
      <c r="Q37" s="82"/>
      <c r="R37" s="83"/>
      <c r="S37" s="82"/>
      <c r="T37" s="83"/>
      <c r="U37" s="82"/>
      <c r="V37" s="83"/>
    </row>
    <row r="38" spans="2:23" ht="69.95" customHeight="1">
      <c r="B38" s="78"/>
      <c r="C38" s="78"/>
      <c r="D38" s="104"/>
      <c r="E38" s="78"/>
      <c r="F38" s="112"/>
      <c r="G38" s="112"/>
      <c r="H38" s="78"/>
      <c r="I38" s="113"/>
      <c r="J38" s="114"/>
      <c r="K38" s="478"/>
      <c r="L38" s="480"/>
      <c r="M38" s="479"/>
      <c r="N38" s="115"/>
      <c r="O38" s="116"/>
      <c r="Q38" s="82"/>
      <c r="R38" s="83"/>
      <c r="S38" s="82"/>
      <c r="T38" s="83"/>
      <c r="U38" s="82"/>
      <c r="V38" s="83"/>
    </row>
    <row r="39" spans="2:23" ht="69.95" customHeight="1">
      <c r="B39" s="78"/>
      <c r="C39" s="78"/>
      <c r="D39" s="104"/>
      <c r="E39" s="78"/>
      <c r="F39" s="112"/>
      <c r="G39" s="112"/>
      <c r="H39" s="78"/>
      <c r="I39" s="113"/>
      <c r="J39" s="114"/>
      <c r="K39" s="478"/>
      <c r="L39" s="480"/>
      <c r="M39" s="479"/>
      <c r="N39" s="115"/>
      <c r="O39" s="116"/>
      <c r="Q39" s="82"/>
      <c r="R39" s="83"/>
      <c r="S39" s="82"/>
      <c r="T39" s="83"/>
      <c r="U39" s="82"/>
      <c r="V39" s="83"/>
    </row>
    <row r="40" spans="2:23" ht="69.95" customHeight="1">
      <c r="B40" s="78"/>
      <c r="C40" s="78"/>
      <c r="D40" s="104"/>
      <c r="E40" s="78"/>
      <c r="F40" s="112"/>
      <c r="G40" s="112"/>
      <c r="H40" s="78"/>
      <c r="I40" s="478"/>
      <c r="J40" s="479"/>
      <c r="K40" s="478"/>
      <c r="L40" s="480"/>
      <c r="M40" s="479"/>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78"/>
      <c r="J41" s="479"/>
      <c r="K41" s="478"/>
      <c r="L41" s="480"/>
      <c r="M41" s="479"/>
      <c r="N41" s="115"/>
      <c r="O41" s="116"/>
      <c r="Q41" s="82"/>
      <c r="R41" s="83"/>
      <c r="S41" s="82" t="s">
        <v>2033</v>
      </c>
      <c r="T41" s="83"/>
      <c r="U41" s="82" t="s">
        <v>1606</v>
      </c>
      <c r="V41" s="83"/>
      <c r="W41" s="81" t="s">
        <v>1607</v>
      </c>
    </row>
    <row r="42" spans="2:23" ht="69.95" customHeight="1">
      <c r="B42" s="78"/>
      <c r="C42" s="78"/>
      <c r="D42" s="104"/>
      <c r="E42" s="78"/>
      <c r="F42" s="112"/>
      <c r="G42" s="112"/>
      <c r="H42" s="78"/>
      <c r="I42" s="478"/>
      <c r="J42" s="479"/>
      <c r="K42" s="478"/>
      <c r="L42" s="480"/>
      <c r="M42" s="479"/>
      <c r="N42" s="115"/>
      <c r="O42" s="116"/>
      <c r="Q42" s="82"/>
      <c r="R42" s="83"/>
      <c r="S42" s="82" t="s">
        <v>2034</v>
      </c>
      <c r="T42" s="83"/>
      <c r="U42" s="83"/>
      <c r="V42" s="83"/>
      <c r="W42" s="81" t="s">
        <v>1609</v>
      </c>
    </row>
    <row r="43" spans="2:23" ht="69.95" customHeight="1">
      <c r="B43" s="78"/>
      <c r="C43" s="78"/>
      <c r="D43" s="104"/>
      <c r="E43" s="78"/>
      <c r="F43" s="112"/>
      <c r="G43" s="112"/>
      <c r="H43" s="78"/>
      <c r="I43" s="478"/>
      <c r="J43" s="479"/>
      <c r="K43" s="478"/>
      <c r="L43" s="480"/>
      <c r="M43" s="479"/>
      <c r="N43" s="115"/>
      <c r="O43" s="116"/>
      <c r="Q43" s="83"/>
      <c r="R43" s="83"/>
      <c r="S43" s="82" t="s">
        <v>2035</v>
      </c>
      <c r="T43" s="83"/>
      <c r="U43" s="83"/>
      <c r="V43" s="83"/>
      <c r="W43" s="81" t="s">
        <v>1611</v>
      </c>
    </row>
    <row r="44" spans="2:23" ht="69.95" customHeight="1">
      <c r="B44" s="78"/>
      <c r="C44" s="78"/>
      <c r="D44" s="104"/>
      <c r="E44" s="78"/>
      <c r="F44" s="112"/>
      <c r="G44" s="112"/>
      <c r="H44" s="78"/>
      <c r="I44" s="478"/>
      <c r="J44" s="479"/>
      <c r="K44" s="478"/>
      <c r="L44" s="480"/>
      <c r="M44" s="479"/>
      <c r="N44" s="115"/>
      <c r="O44" s="116"/>
      <c r="Q44" s="83"/>
      <c r="R44" s="83"/>
      <c r="S44" s="83"/>
      <c r="T44" s="83"/>
      <c r="U44" s="83"/>
      <c r="V44" s="83"/>
      <c r="W44" s="81" t="s">
        <v>1613</v>
      </c>
    </row>
    <row r="45" spans="2:23" ht="69.95" customHeight="1">
      <c r="B45" s="78"/>
      <c r="C45" s="78"/>
      <c r="D45" s="104"/>
      <c r="E45" s="78"/>
      <c r="F45" s="112"/>
      <c r="G45" s="112"/>
      <c r="H45" s="78"/>
      <c r="I45" s="478"/>
      <c r="J45" s="479"/>
      <c r="K45" s="478"/>
      <c r="L45" s="480"/>
      <c r="M45" s="479"/>
      <c r="N45" s="115"/>
      <c r="O45" s="116"/>
      <c r="Q45" s="83"/>
      <c r="R45" s="83"/>
      <c r="S45" s="83"/>
      <c r="T45" s="83"/>
      <c r="U45" s="83"/>
      <c r="V45" s="83"/>
      <c r="W45" s="81" t="s">
        <v>2036</v>
      </c>
    </row>
    <row r="46" spans="2:23" ht="69.95" customHeight="1">
      <c r="B46" s="78"/>
      <c r="C46" s="78"/>
      <c r="D46" s="104"/>
      <c r="E46" s="78"/>
      <c r="F46" s="112"/>
      <c r="G46" s="112"/>
      <c r="H46" s="78"/>
      <c r="I46" s="478"/>
      <c r="J46" s="479"/>
      <c r="K46" s="478"/>
      <c r="L46" s="480"/>
      <c r="M46" s="479"/>
      <c r="N46" s="115"/>
      <c r="O46" s="116"/>
      <c r="Q46" s="83"/>
      <c r="R46" s="83"/>
      <c r="S46" s="83"/>
      <c r="T46" s="83"/>
      <c r="U46" s="83"/>
      <c r="V46" s="83"/>
      <c r="W46" s="81" t="s">
        <v>2037</v>
      </c>
    </row>
    <row r="47" spans="2:23" ht="69.95" customHeight="1">
      <c r="B47" s="78"/>
      <c r="C47" s="78"/>
      <c r="D47" s="104"/>
      <c r="E47" s="78"/>
      <c r="F47" s="112"/>
      <c r="G47" s="112"/>
      <c r="H47" s="78"/>
      <c r="I47" s="478"/>
      <c r="J47" s="479"/>
      <c r="K47" s="478"/>
      <c r="L47" s="480"/>
      <c r="M47" s="479"/>
      <c r="N47" s="115"/>
      <c r="O47" s="116"/>
      <c r="Q47" s="83"/>
      <c r="R47" s="83"/>
      <c r="S47" s="83"/>
      <c r="T47" s="83"/>
      <c r="U47" s="83"/>
      <c r="V47" s="83"/>
      <c r="W47" s="81" t="s">
        <v>2038</v>
      </c>
    </row>
    <row r="48" spans="2:23" ht="69.95" customHeight="1">
      <c r="B48" s="78"/>
      <c r="C48" s="78"/>
      <c r="D48" s="104"/>
      <c r="E48" s="78"/>
      <c r="F48" s="112"/>
      <c r="G48" s="112"/>
      <c r="H48" s="78"/>
      <c r="I48" s="478"/>
      <c r="J48" s="479"/>
      <c r="K48" s="478"/>
      <c r="L48" s="480"/>
      <c r="M48" s="479"/>
      <c r="N48" s="115"/>
      <c r="O48" s="116"/>
      <c r="Q48" s="83"/>
      <c r="R48" s="83"/>
      <c r="S48" s="83"/>
      <c r="T48" s="83"/>
      <c r="U48" s="83"/>
      <c r="V48" s="83"/>
      <c r="W48" s="81" t="s">
        <v>2039</v>
      </c>
    </row>
    <row r="49" spans="2:23" ht="69.95" customHeight="1">
      <c r="B49" s="78"/>
      <c r="C49" s="78"/>
      <c r="D49" s="104"/>
      <c r="E49" s="78"/>
      <c r="F49" s="112"/>
      <c r="G49" s="112"/>
      <c r="H49" s="78"/>
      <c r="I49" s="478"/>
      <c r="J49" s="479"/>
      <c r="K49" s="478"/>
      <c r="L49" s="480"/>
      <c r="M49" s="479"/>
      <c r="N49" s="115"/>
      <c r="O49" s="116"/>
      <c r="Q49" s="83"/>
      <c r="R49" s="83"/>
      <c r="S49" s="83"/>
      <c r="T49" s="83"/>
      <c r="U49" s="83"/>
      <c r="V49" s="83"/>
      <c r="W49" s="81" t="s">
        <v>2040</v>
      </c>
    </row>
    <row r="50" spans="2:23" ht="69.95" customHeight="1">
      <c r="B50" s="78"/>
      <c r="C50" s="78"/>
      <c r="D50" s="104"/>
      <c r="E50" s="78"/>
      <c r="F50" s="112"/>
      <c r="G50" s="112"/>
      <c r="H50" s="78"/>
      <c r="I50" s="478"/>
      <c r="J50" s="479"/>
      <c r="K50" s="478"/>
      <c r="L50" s="480"/>
      <c r="M50" s="479"/>
      <c r="N50" s="115"/>
      <c r="O50" s="116"/>
      <c r="Q50" s="83"/>
      <c r="R50" s="83"/>
      <c r="S50" s="83"/>
      <c r="T50" s="83"/>
      <c r="U50" s="83"/>
      <c r="V50" s="83"/>
      <c r="W50" s="81" t="s">
        <v>1620</v>
      </c>
    </row>
    <row r="51" spans="2:23" ht="69.95" customHeight="1">
      <c r="B51" s="78"/>
      <c r="C51" s="78"/>
      <c r="D51" s="104"/>
      <c r="E51" s="78"/>
      <c r="F51" s="112"/>
      <c r="G51" s="112"/>
      <c r="H51" s="78"/>
      <c r="I51" s="478"/>
      <c r="J51" s="479"/>
      <c r="K51" s="478"/>
      <c r="L51" s="480"/>
      <c r="M51" s="479"/>
      <c r="N51" s="115"/>
      <c r="O51" s="116"/>
      <c r="Q51" s="83"/>
      <c r="R51" s="83"/>
      <c r="S51" s="83"/>
      <c r="T51" s="83"/>
      <c r="U51" s="83"/>
      <c r="V51" s="83"/>
      <c r="W51" s="81" t="s">
        <v>1622</v>
      </c>
    </row>
    <row r="52" spans="2:23" ht="69.95" customHeight="1">
      <c r="B52" s="78"/>
      <c r="C52" s="78"/>
      <c r="D52" s="104"/>
      <c r="E52" s="78"/>
      <c r="F52" s="112"/>
      <c r="G52" s="112"/>
      <c r="H52" s="78"/>
      <c r="I52" s="478"/>
      <c r="J52" s="479"/>
      <c r="K52" s="478"/>
      <c r="L52" s="480"/>
      <c r="M52" s="479"/>
      <c r="N52" s="115"/>
      <c r="O52" s="116"/>
      <c r="Q52" s="83"/>
      <c r="R52" s="83"/>
      <c r="S52" s="83"/>
      <c r="T52" s="83"/>
      <c r="U52" s="83"/>
      <c r="V52" s="83"/>
      <c r="W52" s="81" t="s">
        <v>1625</v>
      </c>
    </row>
    <row r="53" spans="2:23" ht="69.95" customHeight="1">
      <c r="B53" s="78"/>
      <c r="C53" s="78"/>
      <c r="D53" s="104"/>
      <c r="E53" s="78"/>
      <c r="F53" s="112"/>
      <c r="G53" s="112"/>
      <c r="H53" s="78"/>
      <c r="I53" s="478"/>
      <c r="J53" s="479"/>
      <c r="K53" s="478"/>
      <c r="L53" s="480"/>
      <c r="M53" s="479"/>
      <c r="N53" s="115"/>
      <c r="O53" s="116"/>
      <c r="Q53" s="83"/>
      <c r="R53" s="83"/>
      <c r="S53" s="83"/>
      <c r="T53" s="83"/>
      <c r="U53" s="83"/>
      <c r="V53" s="83"/>
      <c r="W53" s="81" t="s">
        <v>1627</v>
      </c>
    </row>
    <row r="54" spans="2:23" ht="69.95" customHeight="1">
      <c r="B54" s="78"/>
      <c r="C54" s="78"/>
      <c r="D54" s="104"/>
      <c r="E54" s="78"/>
      <c r="F54" s="112"/>
      <c r="G54" s="112"/>
      <c r="H54" s="78"/>
      <c r="I54" s="478"/>
      <c r="J54" s="479"/>
      <c r="K54" s="478"/>
      <c r="L54" s="480"/>
      <c r="M54" s="479"/>
      <c r="N54" s="115"/>
      <c r="O54" s="116"/>
      <c r="Q54" s="83"/>
      <c r="R54" s="83"/>
      <c r="S54" s="83"/>
      <c r="T54" s="83"/>
      <c r="U54" s="83"/>
      <c r="V54" s="83"/>
      <c r="W54" s="81" t="s">
        <v>1630</v>
      </c>
    </row>
    <row r="55" spans="2:23" ht="69.95" customHeight="1">
      <c r="B55" s="78"/>
      <c r="C55" s="78"/>
      <c r="D55" s="104"/>
      <c r="E55" s="78"/>
      <c r="F55" s="112"/>
      <c r="G55" s="112"/>
      <c r="H55" s="78"/>
      <c r="I55" s="478"/>
      <c r="J55" s="479"/>
      <c r="K55" s="478"/>
      <c r="L55" s="480"/>
      <c r="M55" s="479"/>
      <c r="N55" s="115"/>
      <c r="O55" s="116"/>
      <c r="Q55" s="83"/>
      <c r="R55" s="83"/>
      <c r="S55" s="83"/>
      <c r="T55" s="83"/>
      <c r="U55" s="83"/>
      <c r="V55" s="83"/>
      <c r="W55" s="81" t="s">
        <v>1633</v>
      </c>
    </row>
    <row r="56" spans="2:23" ht="69.95" customHeight="1">
      <c r="B56" s="78"/>
      <c r="C56" s="78"/>
      <c r="D56" s="104"/>
      <c r="E56" s="78"/>
      <c r="F56" s="112"/>
      <c r="G56" s="112"/>
      <c r="H56" s="78"/>
      <c r="I56" s="478"/>
      <c r="J56" s="479"/>
      <c r="K56" s="478"/>
      <c r="L56" s="480"/>
      <c r="M56" s="479"/>
      <c r="N56" s="115"/>
      <c r="O56" s="116"/>
      <c r="Q56" s="83"/>
      <c r="R56" s="83"/>
      <c r="S56" s="83"/>
      <c r="T56" s="83"/>
      <c r="U56" s="83"/>
      <c r="V56" s="83"/>
      <c r="W56" s="81" t="s">
        <v>1634</v>
      </c>
    </row>
    <row r="57" spans="2:23" ht="69.95" customHeight="1">
      <c r="B57" s="78"/>
      <c r="C57" s="78"/>
      <c r="D57" s="104"/>
      <c r="E57" s="78"/>
      <c r="F57" s="112"/>
      <c r="G57" s="112"/>
      <c r="H57" s="78"/>
      <c r="I57" s="478"/>
      <c r="J57" s="479"/>
      <c r="K57" s="478"/>
      <c r="L57" s="480"/>
      <c r="M57" s="479"/>
      <c r="N57" s="115"/>
      <c r="O57" s="116"/>
      <c r="Q57" s="83"/>
      <c r="R57" s="83"/>
      <c r="S57" s="83"/>
      <c r="T57" s="83"/>
      <c r="U57" s="83"/>
      <c r="V57" s="83"/>
      <c r="W57" s="81" t="s">
        <v>1635</v>
      </c>
    </row>
    <row r="58" spans="2:23" ht="69.95" customHeight="1">
      <c r="B58" s="78"/>
      <c r="C58" s="78"/>
      <c r="D58" s="104"/>
      <c r="E58" s="78"/>
      <c r="F58" s="112"/>
      <c r="G58" s="112"/>
      <c r="H58" s="78"/>
      <c r="I58" s="478"/>
      <c r="J58" s="479"/>
      <c r="K58" s="478"/>
      <c r="L58" s="480"/>
      <c r="M58" s="479"/>
      <c r="N58" s="115"/>
      <c r="O58" s="116"/>
      <c r="Q58" s="83"/>
      <c r="R58" s="83"/>
      <c r="S58" s="83"/>
      <c r="T58" s="83"/>
      <c r="U58" s="83"/>
      <c r="V58" s="83"/>
      <c r="W58" s="81" t="s">
        <v>1636</v>
      </c>
    </row>
    <row r="59" spans="2:23" ht="69.95" customHeight="1">
      <c r="B59" s="78"/>
      <c r="C59" s="78"/>
      <c r="D59" s="104"/>
      <c r="E59" s="78"/>
      <c r="F59" s="112"/>
      <c r="G59" s="112"/>
      <c r="H59" s="78"/>
      <c r="I59" s="478"/>
      <c r="J59" s="479"/>
      <c r="K59" s="478"/>
      <c r="L59" s="480"/>
      <c r="M59" s="479"/>
      <c r="N59" s="115"/>
      <c r="O59" s="116"/>
      <c r="Q59" s="83"/>
      <c r="R59" s="83"/>
      <c r="S59" s="83"/>
      <c r="T59" s="83"/>
      <c r="U59" s="83"/>
      <c r="V59" s="83"/>
      <c r="W59" s="81" t="s">
        <v>1637</v>
      </c>
    </row>
    <row r="60" spans="2:23" ht="69.95" customHeight="1">
      <c r="B60" s="78"/>
      <c r="C60" s="78"/>
      <c r="D60" s="104"/>
      <c r="E60" s="78"/>
      <c r="F60" s="112"/>
      <c r="G60" s="112"/>
      <c r="H60" s="78"/>
      <c r="I60" s="478"/>
      <c r="J60" s="479"/>
      <c r="K60" s="478"/>
      <c r="L60" s="480"/>
      <c r="M60" s="479"/>
      <c r="N60" s="115"/>
      <c r="O60" s="116"/>
      <c r="Q60" s="83"/>
      <c r="R60" s="83"/>
      <c r="S60" s="83"/>
      <c r="T60" s="83"/>
      <c r="U60" s="83"/>
      <c r="V60" s="83"/>
      <c r="W60" s="81" t="s">
        <v>1638</v>
      </c>
    </row>
    <row r="61" spans="2:23" ht="69.95" customHeight="1">
      <c r="B61" s="78"/>
      <c r="C61" s="78"/>
      <c r="D61" s="104"/>
      <c r="E61" s="78"/>
      <c r="F61" s="112"/>
      <c r="G61" s="112"/>
      <c r="H61" s="78"/>
      <c r="I61" s="478"/>
      <c r="J61" s="479"/>
      <c r="K61" s="478"/>
      <c r="L61" s="480"/>
      <c r="M61" s="479"/>
      <c r="N61" s="115"/>
      <c r="O61" s="116"/>
      <c r="Q61" s="83"/>
      <c r="R61" s="83"/>
      <c r="S61" s="83"/>
      <c r="T61" s="83"/>
      <c r="U61" s="83"/>
      <c r="V61" s="83"/>
      <c r="W61" s="81" t="s">
        <v>1639</v>
      </c>
    </row>
    <row r="62" spans="2:23" ht="69.95" customHeight="1">
      <c r="B62" s="78"/>
      <c r="C62" s="78"/>
      <c r="D62" s="104"/>
      <c r="E62" s="78"/>
      <c r="F62" s="112"/>
      <c r="G62" s="112"/>
      <c r="H62" s="78"/>
      <c r="I62" s="478"/>
      <c r="J62" s="479"/>
      <c r="K62" s="478"/>
      <c r="L62" s="480"/>
      <c r="M62" s="479"/>
      <c r="N62" s="115"/>
      <c r="O62" s="116"/>
      <c r="Q62" s="83"/>
      <c r="R62" s="83"/>
      <c r="S62" s="83"/>
      <c r="T62" s="83"/>
      <c r="U62" s="83"/>
      <c r="V62" s="83"/>
      <c r="W62" s="81" t="s">
        <v>1640</v>
      </c>
    </row>
    <row r="63" spans="2:23" ht="69.95" customHeight="1">
      <c r="B63" s="78"/>
      <c r="C63" s="78"/>
      <c r="D63" s="104"/>
      <c r="E63" s="78"/>
      <c r="F63" s="112"/>
      <c r="G63" s="112"/>
      <c r="H63" s="78"/>
      <c r="I63" s="478"/>
      <c r="J63" s="479"/>
      <c r="K63" s="478"/>
      <c r="L63" s="480"/>
      <c r="M63" s="479"/>
      <c r="N63" s="115"/>
      <c r="O63" s="116"/>
      <c r="Q63" s="83"/>
      <c r="R63" s="83"/>
      <c r="S63" s="83"/>
      <c r="T63" s="83"/>
      <c r="U63" s="83"/>
      <c r="V63" s="83"/>
      <c r="W63" s="81" t="s">
        <v>1641</v>
      </c>
    </row>
    <row r="64" spans="2:23" ht="69.95" customHeight="1">
      <c r="B64" s="78"/>
      <c r="C64" s="78"/>
      <c r="D64" s="104"/>
      <c r="E64" s="78"/>
      <c r="F64" s="112"/>
      <c r="G64" s="112"/>
      <c r="H64" s="78"/>
      <c r="I64" s="478"/>
      <c r="J64" s="479"/>
      <c r="K64" s="478"/>
      <c r="L64" s="480"/>
      <c r="M64" s="479"/>
      <c r="N64" s="115"/>
      <c r="O64" s="116"/>
      <c r="W64" s="81" t="s">
        <v>1642</v>
      </c>
    </row>
    <row r="65" spans="2:15" ht="69.95" customHeight="1">
      <c r="B65" s="78"/>
      <c r="C65" s="78"/>
      <c r="D65" s="104"/>
      <c r="E65" s="78"/>
      <c r="F65" s="112"/>
      <c r="G65" s="112"/>
      <c r="H65" s="78"/>
      <c r="I65" s="478"/>
      <c r="J65" s="479"/>
      <c r="K65" s="478"/>
      <c r="L65" s="480"/>
      <c r="M65" s="479"/>
      <c r="N65" s="115"/>
      <c r="O65" s="116"/>
    </row>
    <row r="66" spans="2:15" ht="69.95" customHeight="1">
      <c r="B66" s="78"/>
      <c r="C66" s="78"/>
      <c r="D66" s="104"/>
      <c r="E66" s="78"/>
      <c r="F66" s="112"/>
      <c r="G66" s="112"/>
      <c r="H66" s="78"/>
      <c r="I66" s="478"/>
      <c r="J66" s="479"/>
      <c r="K66" s="478"/>
      <c r="L66" s="480"/>
      <c r="M66" s="479"/>
      <c r="N66" s="115"/>
      <c r="O66" s="116"/>
    </row>
    <row r="67" spans="2:15" ht="69.95" customHeight="1">
      <c r="B67" s="78"/>
      <c r="C67" s="78"/>
      <c r="D67" s="104"/>
      <c r="E67" s="78"/>
      <c r="F67" s="112"/>
      <c r="G67" s="112"/>
      <c r="H67" s="78"/>
      <c r="I67" s="478"/>
      <c r="J67" s="479"/>
      <c r="K67" s="478"/>
      <c r="L67" s="480"/>
      <c r="M67" s="479"/>
      <c r="N67" s="115"/>
      <c r="O67" s="116"/>
    </row>
    <row r="68" spans="2:15" ht="69.95" customHeight="1">
      <c r="B68" s="78"/>
      <c r="C68" s="78"/>
      <c r="D68" s="104"/>
      <c r="E68" s="78"/>
      <c r="F68" s="112"/>
      <c r="G68" s="112"/>
      <c r="H68" s="78"/>
      <c r="I68" s="478"/>
      <c r="J68" s="479"/>
      <c r="K68" s="478"/>
      <c r="L68" s="480"/>
      <c r="M68" s="479"/>
      <c r="N68" s="115"/>
      <c r="O68" s="116"/>
    </row>
    <row r="69" spans="2:15" ht="69.95" customHeight="1">
      <c r="B69" s="78"/>
      <c r="C69" s="78"/>
      <c r="D69" s="104"/>
      <c r="E69" s="78"/>
      <c r="F69" s="112"/>
      <c r="G69" s="112"/>
      <c r="H69" s="78"/>
      <c r="I69" s="478"/>
      <c r="J69" s="479"/>
      <c r="K69" s="478"/>
      <c r="L69" s="480"/>
      <c r="M69" s="479"/>
      <c r="N69" s="115"/>
      <c r="O69" s="116"/>
    </row>
    <row r="70" spans="2:15" ht="69.95" customHeight="1">
      <c r="B70" s="78"/>
      <c r="C70" s="78"/>
      <c r="D70" s="104"/>
      <c r="E70" s="78"/>
      <c r="F70" s="112"/>
      <c r="G70" s="112"/>
      <c r="H70" s="78"/>
      <c r="I70" s="478"/>
      <c r="J70" s="479"/>
      <c r="K70" s="478"/>
      <c r="L70" s="480"/>
      <c r="M70" s="479"/>
      <c r="N70" s="115"/>
      <c r="O70" s="116"/>
    </row>
    <row r="71" spans="2:15" ht="69.95" customHeight="1">
      <c r="B71" s="78"/>
      <c r="C71" s="78"/>
      <c r="D71" s="104"/>
      <c r="E71" s="78"/>
      <c r="F71" s="112"/>
      <c r="G71" s="112"/>
      <c r="H71" s="78"/>
      <c r="I71" s="478"/>
      <c r="J71" s="479"/>
      <c r="K71" s="478"/>
      <c r="L71" s="480"/>
      <c r="M71" s="479"/>
      <c r="N71" s="115"/>
      <c r="O71" s="116"/>
    </row>
    <row r="72" spans="2:15" ht="69.95" customHeight="1">
      <c r="B72" s="78"/>
      <c r="C72" s="78"/>
      <c r="D72" s="104"/>
      <c r="E72" s="78"/>
      <c r="F72" s="112"/>
      <c r="G72" s="112"/>
      <c r="H72" s="78"/>
      <c r="I72" s="478"/>
      <c r="J72" s="479"/>
      <c r="K72" s="478"/>
      <c r="L72" s="480"/>
      <c r="M72" s="479"/>
      <c r="N72" s="115"/>
      <c r="O72" s="116"/>
    </row>
    <row r="73" spans="2:15" ht="69.95" customHeight="1">
      <c r="B73" s="78"/>
      <c r="C73" s="78"/>
      <c r="D73" s="104"/>
      <c r="E73" s="78"/>
      <c r="F73" s="112"/>
      <c r="G73" s="112"/>
      <c r="H73" s="78"/>
      <c r="I73" s="478"/>
      <c r="J73" s="479"/>
      <c r="K73" s="478"/>
      <c r="L73" s="480"/>
      <c r="M73" s="479"/>
      <c r="N73" s="115"/>
      <c r="O73" s="116"/>
    </row>
    <row r="74" spans="2:15" ht="69.95" customHeight="1">
      <c r="B74" s="78"/>
      <c r="C74" s="78"/>
      <c r="D74" s="104"/>
      <c r="E74" s="78"/>
      <c r="F74" s="112"/>
      <c r="G74" s="112"/>
      <c r="H74" s="78"/>
      <c r="I74" s="478"/>
      <c r="J74" s="479"/>
      <c r="K74" s="478"/>
      <c r="L74" s="480"/>
      <c r="M74" s="479"/>
      <c r="N74" s="115"/>
      <c r="O74" s="116"/>
    </row>
    <row r="75" spans="2:15" ht="69.95" customHeight="1">
      <c r="B75" s="78"/>
      <c r="C75" s="78"/>
      <c r="D75" s="104"/>
      <c r="E75" s="78"/>
      <c r="F75" s="112"/>
      <c r="G75" s="112"/>
      <c r="H75" s="78"/>
      <c r="I75" s="478"/>
      <c r="J75" s="479"/>
      <c r="K75" s="478"/>
      <c r="L75" s="480"/>
      <c r="M75" s="479"/>
      <c r="N75" s="115"/>
      <c r="O75" s="116"/>
    </row>
    <row r="76" spans="2:15" ht="69.95" customHeight="1">
      <c r="B76" s="78"/>
      <c r="C76" s="78"/>
      <c r="D76" s="104"/>
      <c r="E76" s="78"/>
      <c r="F76" s="112"/>
      <c r="G76" s="112"/>
      <c r="H76" s="78"/>
      <c r="I76" s="478"/>
      <c r="J76" s="479"/>
      <c r="K76" s="478"/>
      <c r="L76" s="480"/>
      <c r="M76" s="479"/>
      <c r="N76" s="115"/>
      <c r="O76" s="116"/>
    </row>
    <row r="77" spans="2:15" ht="69.95" customHeight="1">
      <c r="B77" s="78"/>
      <c r="C77" s="78"/>
      <c r="D77" s="104"/>
      <c r="E77" s="78"/>
      <c r="F77" s="112"/>
      <c r="G77" s="112"/>
      <c r="H77" s="78"/>
      <c r="I77" s="478"/>
      <c r="J77" s="479"/>
      <c r="K77" s="478"/>
      <c r="L77" s="480"/>
      <c r="M77" s="479"/>
      <c r="N77" s="115"/>
      <c r="O77" s="116"/>
    </row>
    <row r="78" spans="2:15" ht="69.95" customHeight="1">
      <c r="B78" s="78"/>
      <c r="C78" s="78"/>
      <c r="D78" s="104"/>
      <c r="E78" s="78"/>
      <c r="F78" s="112"/>
      <c r="G78" s="112"/>
      <c r="H78" s="78"/>
      <c r="I78" s="478"/>
      <c r="J78" s="479"/>
      <c r="K78" s="478"/>
      <c r="L78" s="480"/>
      <c r="M78" s="479"/>
      <c r="N78" s="115"/>
      <c r="O78" s="116"/>
    </row>
    <row r="79" spans="2:15" ht="69.95" customHeight="1">
      <c r="B79" s="78"/>
      <c r="C79" s="78"/>
      <c r="D79" s="104"/>
      <c r="E79" s="78"/>
      <c r="F79" s="112"/>
      <c r="G79" s="112"/>
      <c r="H79" s="78"/>
      <c r="I79" s="478"/>
      <c r="J79" s="479"/>
      <c r="K79" s="478"/>
      <c r="L79" s="480"/>
      <c r="M79" s="479"/>
      <c r="N79" s="115"/>
      <c r="O79" s="116"/>
    </row>
    <row r="80" spans="2:15" ht="69.95" customHeight="1">
      <c r="B80" s="78"/>
      <c r="C80" s="78"/>
      <c r="D80" s="104"/>
      <c r="E80" s="78"/>
      <c r="F80" s="112"/>
      <c r="G80" s="112"/>
      <c r="H80" s="78"/>
      <c r="I80" s="478"/>
      <c r="J80" s="479"/>
      <c r="K80" s="478"/>
      <c r="L80" s="480"/>
      <c r="M80" s="479"/>
      <c r="N80" s="115"/>
      <c r="O80" s="116"/>
    </row>
    <row r="81" spans="2:15" ht="69.95" customHeight="1">
      <c r="B81" s="78"/>
      <c r="C81" s="78"/>
      <c r="D81" s="104"/>
      <c r="E81" s="78"/>
      <c r="F81" s="112"/>
      <c r="G81" s="112"/>
      <c r="H81" s="78"/>
      <c r="I81" s="478"/>
      <c r="J81" s="479"/>
      <c r="K81" s="478"/>
      <c r="L81" s="480"/>
      <c r="M81" s="479"/>
      <c r="N81" s="115"/>
      <c r="O81" s="116"/>
    </row>
    <row r="82" spans="2:15" ht="69.95" customHeight="1">
      <c r="B82" s="78"/>
      <c r="C82" s="78"/>
      <c r="D82" s="104"/>
      <c r="E82" s="78"/>
      <c r="F82" s="112"/>
      <c r="G82" s="112"/>
      <c r="H82" s="78"/>
      <c r="I82" s="478"/>
      <c r="J82" s="479"/>
      <c r="K82" s="478"/>
      <c r="L82" s="480"/>
      <c r="M82" s="479"/>
      <c r="N82" s="115"/>
      <c r="O82" s="116"/>
    </row>
    <row r="83" spans="2:15" ht="69.95" customHeight="1">
      <c r="B83" s="78"/>
      <c r="C83" s="78"/>
      <c r="D83" s="104"/>
      <c r="E83" s="78"/>
      <c r="F83" s="112"/>
      <c r="G83" s="112"/>
      <c r="H83" s="78"/>
      <c r="I83" s="478"/>
      <c r="J83" s="479"/>
      <c r="K83" s="478"/>
      <c r="L83" s="480"/>
      <c r="M83" s="479"/>
      <c r="N83" s="115"/>
      <c r="O83" s="116"/>
    </row>
    <row r="84" spans="2:15" ht="69.95" customHeight="1">
      <c r="B84" s="78"/>
      <c r="C84" s="78"/>
      <c r="D84" s="104"/>
      <c r="E84" s="78"/>
      <c r="F84" s="112"/>
      <c r="G84" s="112"/>
      <c r="H84" s="78"/>
      <c r="I84" s="478"/>
      <c r="J84" s="479"/>
      <c r="K84" s="478"/>
      <c r="L84" s="480"/>
      <c r="M84" s="479"/>
      <c r="N84" s="115"/>
      <c r="O84" s="116"/>
    </row>
    <row r="85" spans="2:15" ht="69.95" customHeight="1">
      <c r="B85" s="78"/>
      <c r="C85" s="78"/>
      <c r="D85" s="104"/>
      <c r="E85" s="78"/>
      <c r="F85" s="112"/>
      <c r="G85" s="112"/>
      <c r="H85" s="78"/>
      <c r="I85" s="478"/>
      <c r="J85" s="479"/>
      <c r="K85" s="478"/>
      <c r="L85" s="480"/>
      <c r="M85" s="479"/>
      <c r="N85" s="115"/>
      <c r="O85" s="116"/>
    </row>
    <row r="86" spans="2:15" ht="69.95" customHeight="1">
      <c r="B86" s="78"/>
      <c r="C86" s="78"/>
      <c r="D86" s="104"/>
      <c r="E86" s="78"/>
      <c r="F86" s="112"/>
      <c r="G86" s="112"/>
      <c r="H86" s="78"/>
      <c r="I86" s="478"/>
      <c r="J86" s="479"/>
      <c r="K86" s="478"/>
      <c r="L86" s="480"/>
      <c r="M86" s="479"/>
      <c r="N86" s="115"/>
      <c r="O86" s="116"/>
    </row>
    <row r="87" spans="2:15" ht="69.95" customHeight="1">
      <c r="B87" s="78"/>
      <c r="C87" s="78"/>
      <c r="D87" s="104"/>
      <c r="E87" s="78"/>
      <c r="F87" s="112"/>
      <c r="G87" s="112"/>
      <c r="H87" s="78"/>
      <c r="I87" s="113"/>
      <c r="J87" s="114"/>
      <c r="K87" s="478"/>
      <c r="L87" s="480"/>
      <c r="M87" s="479"/>
      <c r="N87" s="115"/>
      <c r="O87" s="116"/>
    </row>
    <row r="88" spans="2:15" ht="69.95" customHeight="1">
      <c r="B88" s="78"/>
      <c r="C88" s="78"/>
      <c r="D88" s="104"/>
      <c r="E88" s="78"/>
      <c r="F88" s="112"/>
      <c r="G88" s="112"/>
      <c r="H88" s="78"/>
      <c r="I88" s="113"/>
      <c r="J88" s="114"/>
      <c r="K88" s="478"/>
      <c r="L88" s="480"/>
      <c r="M88" s="479"/>
      <c r="N88" s="115"/>
      <c r="O88" s="116"/>
    </row>
    <row r="89" spans="2:15" ht="69.95" customHeight="1">
      <c r="B89" s="78"/>
      <c r="C89" s="78"/>
      <c r="D89" s="104"/>
      <c r="E89" s="78"/>
      <c r="F89" s="112"/>
      <c r="G89" s="112"/>
      <c r="H89" s="78"/>
      <c r="I89" s="113"/>
      <c r="J89" s="114"/>
      <c r="K89" s="478"/>
      <c r="L89" s="480"/>
      <c r="M89" s="479"/>
      <c r="N89" s="115"/>
      <c r="O89" s="116"/>
    </row>
    <row r="90" spans="2:15" ht="69.95" customHeight="1">
      <c r="B90" s="78"/>
      <c r="C90" s="78"/>
      <c r="D90" s="104"/>
      <c r="E90" s="78"/>
      <c r="F90" s="112"/>
      <c r="G90" s="112"/>
      <c r="H90" s="78"/>
      <c r="I90" s="113"/>
      <c r="J90" s="114"/>
      <c r="K90" s="478"/>
      <c r="L90" s="480"/>
      <c r="M90" s="479"/>
      <c r="N90" s="115"/>
      <c r="O90" s="116"/>
    </row>
    <row r="91" spans="2:15" ht="69.95" customHeight="1">
      <c r="B91" s="78"/>
      <c r="C91" s="78"/>
      <c r="D91" s="104"/>
      <c r="E91" s="78"/>
      <c r="F91" s="112"/>
      <c r="G91" s="112"/>
      <c r="H91" s="78"/>
      <c r="I91" s="113"/>
      <c r="J91" s="114"/>
      <c r="K91" s="478"/>
      <c r="L91" s="480"/>
      <c r="M91" s="479"/>
      <c r="N91" s="115"/>
      <c r="O91" s="116"/>
    </row>
    <row r="92" spans="2:15" ht="69.95" customHeight="1">
      <c r="B92" s="78"/>
      <c r="C92" s="78"/>
      <c r="D92" s="104"/>
      <c r="E92" s="78"/>
      <c r="F92" s="112"/>
      <c r="G92" s="112"/>
      <c r="H92" s="78"/>
      <c r="I92" s="113"/>
      <c r="J92" s="114"/>
      <c r="K92" s="478"/>
      <c r="L92" s="480"/>
      <c r="M92" s="479"/>
      <c r="N92" s="115"/>
      <c r="O92" s="116"/>
    </row>
    <row r="93" spans="2:15" ht="69.95" customHeight="1">
      <c r="B93" s="78"/>
      <c r="C93" s="78"/>
      <c r="D93" s="104"/>
      <c r="E93" s="78"/>
      <c r="F93" s="112"/>
      <c r="G93" s="112"/>
      <c r="H93" s="78"/>
      <c r="I93" s="478"/>
      <c r="J93" s="479"/>
      <c r="K93" s="478"/>
      <c r="L93" s="480"/>
      <c r="M93" s="479"/>
      <c r="N93" s="115"/>
      <c r="O93" s="116"/>
    </row>
    <row r="94" spans="2:15" ht="69.95" customHeight="1">
      <c r="B94" s="78"/>
      <c r="C94" s="78"/>
      <c r="D94" s="104"/>
      <c r="E94" s="78"/>
      <c r="F94" s="112"/>
      <c r="G94" s="112"/>
      <c r="H94" s="78"/>
      <c r="I94" s="478"/>
      <c r="J94" s="479"/>
      <c r="K94" s="478"/>
      <c r="L94" s="480"/>
      <c r="M94" s="479"/>
      <c r="N94" s="115"/>
      <c r="O94" s="116"/>
    </row>
    <row r="95" spans="2:15" ht="69.95" customHeight="1">
      <c r="B95" s="78"/>
      <c r="C95" s="78"/>
      <c r="D95" s="104"/>
      <c r="E95" s="78"/>
      <c r="F95" s="112"/>
      <c r="G95" s="112"/>
      <c r="H95" s="78"/>
      <c r="I95" s="478"/>
      <c r="J95" s="479"/>
      <c r="K95" s="478"/>
      <c r="L95" s="480"/>
      <c r="M95" s="479"/>
      <c r="N95" s="115"/>
      <c r="O95" s="116"/>
    </row>
    <row r="96" spans="2:15" ht="69.95" customHeight="1">
      <c r="B96" s="78"/>
      <c r="C96" s="78"/>
      <c r="D96" s="104"/>
      <c r="E96" s="78"/>
      <c r="F96" s="112"/>
      <c r="G96" s="112"/>
      <c r="H96" s="78"/>
      <c r="I96" s="478"/>
      <c r="J96" s="479"/>
      <c r="K96" s="478"/>
      <c r="L96" s="480"/>
      <c r="M96" s="479"/>
      <c r="N96" s="115"/>
      <c r="O96" s="116"/>
    </row>
    <row r="97" spans="2:15" ht="69.95" customHeight="1">
      <c r="B97" s="78"/>
      <c r="C97" s="78"/>
      <c r="D97" s="104"/>
      <c r="E97" s="78"/>
      <c r="F97" s="112"/>
      <c r="G97" s="112"/>
      <c r="H97" s="78"/>
      <c r="I97" s="478"/>
      <c r="J97" s="479"/>
      <c r="K97" s="478"/>
      <c r="L97" s="480"/>
      <c r="M97" s="479"/>
      <c r="N97" s="115"/>
      <c r="O97" s="116"/>
    </row>
    <row r="98" spans="2:15" ht="69.95" customHeight="1">
      <c r="B98" s="78"/>
      <c r="C98" s="78"/>
      <c r="D98" s="104"/>
      <c r="E98" s="78"/>
      <c r="F98" s="112"/>
      <c r="G98" s="112"/>
      <c r="H98" s="78"/>
      <c r="I98" s="478"/>
      <c r="J98" s="479"/>
      <c r="K98" s="478"/>
      <c r="L98" s="480"/>
      <c r="M98" s="479"/>
      <c r="N98" s="115"/>
      <c r="O98" s="116"/>
    </row>
    <row r="99" spans="2:15" ht="69.95" customHeight="1">
      <c r="B99" s="78"/>
      <c r="C99" s="78"/>
      <c r="D99" s="104"/>
      <c r="E99" s="78"/>
      <c r="F99" s="112"/>
      <c r="G99" s="112"/>
      <c r="H99" s="78"/>
      <c r="I99" s="478"/>
      <c r="J99" s="479"/>
      <c r="K99" s="478"/>
      <c r="L99" s="480"/>
      <c r="M99" s="479"/>
      <c r="N99" s="115"/>
      <c r="O99" s="116"/>
    </row>
    <row r="100" spans="2:15" ht="69.95" customHeight="1">
      <c r="B100" s="78"/>
      <c r="C100" s="78"/>
      <c r="D100" s="104"/>
      <c r="E100" s="78"/>
      <c r="F100" s="112"/>
      <c r="G100" s="112"/>
      <c r="H100" s="78"/>
      <c r="I100" s="113"/>
      <c r="J100" s="114"/>
      <c r="K100" s="478"/>
      <c r="L100" s="480"/>
      <c r="M100" s="479"/>
      <c r="N100" s="115"/>
      <c r="O100" s="116"/>
    </row>
    <row r="101" spans="2:15" ht="69.95" customHeight="1">
      <c r="B101" s="78"/>
      <c r="C101" s="78"/>
      <c r="D101" s="104"/>
      <c r="E101" s="78"/>
      <c r="F101" s="112"/>
      <c r="G101" s="112"/>
      <c r="H101" s="78"/>
      <c r="I101" s="113"/>
      <c r="J101" s="114"/>
      <c r="K101" s="478"/>
      <c r="L101" s="480"/>
      <c r="M101" s="479"/>
      <c r="N101" s="115"/>
      <c r="O101" s="116"/>
    </row>
    <row r="102" spans="2:15" ht="69.95" customHeight="1">
      <c r="B102" s="78"/>
      <c r="C102" s="78"/>
      <c r="D102" s="104"/>
      <c r="E102" s="78"/>
      <c r="F102" s="112"/>
      <c r="G102" s="112"/>
      <c r="H102" s="78"/>
      <c r="I102" s="478"/>
      <c r="J102" s="479"/>
      <c r="K102" s="478"/>
      <c r="L102" s="480"/>
      <c r="M102" s="479"/>
      <c r="N102" s="115"/>
      <c r="O102" s="116"/>
    </row>
    <row r="103" spans="2:15" ht="69.95" customHeight="1">
      <c r="B103" s="78"/>
      <c r="C103" s="78"/>
      <c r="D103" s="104"/>
      <c r="E103" s="78"/>
      <c r="F103" s="112"/>
      <c r="G103" s="112"/>
      <c r="H103" s="78"/>
      <c r="I103" s="478"/>
      <c r="J103" s="479"/>
      <c r="K103" s="478"/>
      <c r="L103" s="480"/>
      <c r="M103" s="479"/>
      <c r="N103" s="115"/>
      <c r="O103" s="116"/>
    </row>
    <row r="104" spans="2:15" ht="69.95" customHeight="1">
      <c r="B104" s="78"/>
      <c r="C104" s="78"/>
      <c r="D104" s="104"/>
      <c r="E104" s="78"/>
      <c r="F104" s="112"/>
      <c r="G104" s="112"/>
      <c r="H104" s="78"/>
      <c r="I104" s="478"/>
      <c r="J104" s="479"/>
      <c r="K104" s="478"/>
      <c r="L104" s="480"/>
      <c r="M104" s="479"/>
      <c r="N104" s="115"/>
      <c r="O104" s="116"/>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576AD557-A694-4316-8E9C-53AD63E737EC}">
      <formula1>CARACTERIZACION</formula1>
    </dataValidation>
    <dataValidation type="list" allowBlank="1" showInputMessage="1" showErrorMessage="1" sqref="C18:C104" xr:uid="{CB7FD324-6CB3-4075-9878-70D92BD0E6A8}">
      <formula1>DOCUMENTO</formula1>
    </dataValidation>
    <dataValidation type="list" allowBlank="1" showInputMessage="1" showErrorMessage="1" sqref="E18:E104" xr:uid="{011634D3-A659-480B-B61E-80F631750256}">
      <formula1>ROL</formula1>
    </dataValidation>
    <dataValidation type="list" allowBlank="1" showInputMessage="1" showErrorMessage="1" sqref="H18:H104" xr:uid="{3A1413FA-98C7-4E4E-AC42-DECE02C271D7}">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44030-AD8A-472B-9371-BF18E75CE647}">
  <sheetPr>
    <tabColor theme="8" tint="-0.249977111117893"/>
  </sheetPr>
  <dimension ref="B2:M27"/>
  <sheetViews>
    <sheetView showGridLines="0" topLeftCell="A4" zoomScale="60" zoomScaleNormal="60" workbookViewId="0">
      <selection activeCell="E6" sqref="E6"/>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490"/>
      <c r="C4" s="490"/>
      <c r="D4" s="490"/>
      <c r="E4" s="490"/>
      <c r="F4" s="490"/>
      <c r="G4" s="490"/>
    </row>
    <row r="5" spans="2:13" ht="27" customHeight="1">
      <c r="B5" s="110" t="s">
        <v>1911</v>
      </c>
      <c r="C5" s="68">
        <f>+PROYECTO!AE458</f>
        <v>1997000</v>
      </c>
      <c r="D5" s="3"/>
      <c r="E5" s="3"/>
      <c r="F5" s="3"/>
      <c r="G5" s="3"/>
      <c r="H5" s="91"/>
      <c r="I5" s="91"/>
      <c r="J5" s="91"/>
      <c r="K5" s="91"/>
      <c r="L5" s="91"/>
      <c r="M5" s="91"/>
    </row>
    <row r="6" spans="2:13" ht="27" customHeight="1">
      <c r="B6" s="40" t="s">
        <v>2041</v>
      </c>
      <c r="C6" s="39">
        <v>0.1</v>
      </c>
      <c r="D6" s="3"/>
      <c r="E6" s="3"/>
      <c r="F6" s="3"/>
      <c r="G6" s="3"/>
    </row>
    <row r="7" spans="2:13" s="80" customFormat="1" ht="15.6" customHeight="1">
      <c r="B7" s="70"/>
      <c r="C7" s="71"/>
      <c r="D7" s="92"/>
      <c r="E7" s="92"/>
      <c r="F7" s="92"/>
      <c r="G7" s="92"/>
    </row>
    <row r="8" spans="2:13" s="80" customFormat="1" ht="27" customHeight="1">
      <c r="B8" s="88">
        <f>+PROYECTO!R22</f>
        <v>0</v>
      </c>
      <c r="C8" s="71"/>
      <c r="D8" s="92"/>
      <c r="E8" s="92"/>
      <c r="F8" s="92"/>
      <c r="G8" s="92"/>
    </row>
    <row r="9" spans="2:13" ht="28.5" customHeight="1">
      <c r="B9" s="4" t="s">
        <v>2042</v>
      </c>
      <c r="C9" s="4"/>
      <c r="D9" s="5" t="s">
        <v>1801</v>
      </c>
      <c r="E9" s="5" t="s">
        <v>1802</v>
      </c>
      <c r="F9" s="5" t="s">
        <v>1803</v>
      </c>
      <c r="G9" s="5" t="s">
        <v>1804</v>
      </c>
      <c r="H9" s="5" t="s">
        <v>1805</v>
      </c>
    </row>
    <row r="10" spans="2:13" ht="18.75">
      <c r="B10" s="43" t="s">
        <v>1939</v>
      </c>
      <c r="C10" s="6"/>
      <c r="D10" s="41">
        <f>+PROYECTO!K259+PROYECTO!K277+PROYECTO!K295</f>
        <v>9900000</v>
      </c>
      <c r="E10" s="41">
        <f>+PROYECTO!W259+PROYECTO!W277+PROYECTO!W295</f>
        <v>10395000</v>
      </c>
      <c r="F10" s="41">
        <f>+PROYECTO!AI259+PROYECTO!AI277+PROYECTO!AI295</f>
        <v>10914750</v>
      </c>
      <c r="G10" s="41">
        <f>+PROYECTO!AU259+PROYECTO!AU277+PROYECTO!AU295</f>
        <v>11460487.5</v>
      </c>
      <c r="H10" s="41">
        <f>+PROYECTO!BG259+PROYECTO!BG277+PROYECTO!BG295</f>
        <v>6782524.875</v>
      </c>
    </row>
    <row r="11" spans="2:13" ht="18.75">
      <c r="B11" s="43" t="s">
        <v>1831</v>
      </c>
      <c r="C11" s="6"/>
      <c r="D11" s="41">
        <f>+(PROYECTO!G259*PROYECTO!AE326)+(PROYECTO!AE335*PROYECTO!G277)+(PROYECTO!G295*PROYECTO!AE344)</f>
        <v>4515240</v>
      </c>
      <c r="E11" s="41">
        <f>((PROYECTO!S259)*(PROYECTO!AE326*(1+PROYECTO!F230)))+(PROYECTO!S277*(PROYECTO!AE335*(1+PROYECTO!F230)))+(PROYECTO!S295*(PROYECTO!AE344*(1+PROYECTO!F230)))</f>
        <v>4741002</v>
      </c>
      <c r="F11" s="41">
        <f>+(PROYECTO!AE259*(PROYECTO!AE326*(1+PROYECTO!F230+PROYECTO!I230)))+(PROYECTO!AE277*(PROYECTO!AE335*(1+PROYECTO!F230+PROYECTO!I230)))+(PROYECTO!AE295*(PROYECTO!AE344*(1+PROYECTO!F230+PROYECTO!I230)))</f>
        <v>4966764</v>
      </c>
      <c r="G11" s="41">
        <f>+(PROYECTO!AQ259*(PROYECTO!AE326*(1+PROYECTO!F230+PROYECTO!I230+PROYECTO!L230)))+(PROYECTO!AQ277*(PROYECTO!AE335*(1+PROYECTO!F230+PROYECTO!I230+PROYECTO!L230)))+(PROYECTO!AQ295*(PROYECTO!AE344*(1+PROYECTO!F230+PROYECTO!I230+PROYECTO!L230)))</f>
        <v>5192526.0000000009</v>
      </c>
      <c r="H11" s="41">
        <f>+(PROYECTO!BC259*(PROYECTO!AE326*(1+PROYECTO!F230+PROYECTO!I230+PROYECTO!L230+PROYECTO!O230)))+(PROYECTO!BC277*(PROYECTO!AE335*(1+PROYECTO!F230+PROYECTO!I230+PROYECTO!L230+PROYECTO!O230)))+(PROYECTO!BC295*(PROYECTO!AE344*(1+PROYECTO!F230+PROYECTO!I230+PROYECTO!L230+PROYECTO!O230)))</f>
        <v>2638800.0000000005</v>
      </c>
    </row>
    <row r="12" spans="2:13" ht="18.75">
      <c r="B12" s="43" t="s">
        <v>2043</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3000000</v>
      </c>
      <c r="E12" s="41">
        <f>+(PROYECTO!AK403*(1+PROYECTO!F230))*12</f>
        <v>3150000</v>
      </c>
      <c r="F12" s="41">
        <f>+E12*(1+PROYECTO!I230)</f>
        <v>3307500</v>
      </c>
      <c r="G12" s="41">
        <f>+F12*(1+PROYECTO!L230)</f>
        <v>3472875</v>
      </c>
      <c r="H12" s="41">
        <f>+G12*(1+PROYECTO!O230)</f>
        <v>3646518.75</v>
      </c>
    </row>
    <row r="13" spans="2:13" ht="18.75">
      <c r="B13" s="43" t="s">
        <v>2044</v>
      </c>
      <c r="C13" s="6"/>
      <c r="D13" s="41">
        <f>+PROYECTO!AE311</f>
        <v>720000</v>
      </c>
      <c r="E13" s="41">
        <f>+D13*(1+PROYECTO!F230)</f>
        <v>756000</v>
      </c>
      <c r="F13" s="41">
        <f>+(E13*(1+PROYECTO!I230))</f>
        <v>793800</v>
      </c>
      <c r="G13" s="41">
        <f>+(F13*(1+PROYECTO!L230))</f>
        <v>833490</v>
      </c>
      <c r="H13" s="41">
        <f>+(G13*(1+PROYECTO!O230))</f>
        <v>875164.5</v>
      </c>
    </row>
    <row r="14" spans="2:13" ht="18.75">
      <c r="B14" s="43" t="s">
        <v>2045</v>
      </c>
      <c r="C14" s="6"/>
      <c r="D14" s="41">
        <f>+PROYECTO!Z196</f>
        <v>0</v>
      </c>
      <c r="E14" s="41"/>
      <c r="F14" s="41"/>
      <c r="G14" s="41"/>
      <c r="H14" s="41"/>
    </row>
    <row r="15" spans="2:13" ht="18">
      <c r="B15" s="44" t="s">
        <v>2046</v>
      </c>
      <c r="C15" s="37"/>
      <c r="D15" s="42">
        <f>+D10-D11-D13-D12-D14</f>
        <v>1664760</v>
      </c>
      <c r="E15" s="42">
        <f>+E10-E11-E13-E12-E14</f>
        <v>1747998</v>
      </c>
      <c r="F15" s="42">
        <f>+F10-F11-F13-F12-F14</f>
        <v>1846686</v>
      </c>
      <c r="G15" s="42">
        <f>+G10-G11-G13-G12-G14</f>
        <v>1961596.4999999991</v>
      </c>
      <c r="H15" s="42">
        <f>+H10-H11-H13-H12-H14</f>
        <v>-377958.37500000047</v>
      </c>
    </row>
    <row r="16" spans="2:13" ht="18.75">
      <c r="B16" s="43" t="s">
        <v>2047</v>
      </c>
      <c r="C16" s="6"/>
      <c r="D16" s="41">
        <f>+PROYECTO!Y371</f>
        <v>720000</v>
      </c>
      <c r="E16" s="41">
        <f>+PROYECTO!AE371</f>
        <v>756000</v>
      </c>
      <c r="F16" s="41">
        <f>+PROYECTO!AK371</f>
        <v>793800</v>
      </c>
      <c r="G16" s="41">
        <f>+PROYECTO!AQ371</f>
        <v>833490</v>
      </c>
      <c r="H16" s="41">
        <f>+PROYECTO!AW371</f>
        <v>875164.5</v>
      </c>
    </row>
    <row r="17" spans="2:8" ht="18">
      <c r="B17" s="45" t="s">
        <v>2048</v>
      </c>
      <c r="C17" s="38"/>
      <c r="D17" s="42">
        <f>+D15-D16</f>
        <v>944760</v>
      </c>
      <c r="E17" s="42">
        <f>+E15-E16</f>
        <v>991998</v>
      </c>
      <c r="F17" s="42">
        <f>+F15-F16</f>
        <v>1052886</v>
      </c>
      <c r="G17" s="42">
        <f>+G15-G16</f>
        <v>1128106.4999999991</v>
      </c>
      <c r="H17" s="42">
        <f>+H15-H16</f>
        <v>-1253122.8750000005</v>
      </c>
    </row>
    <row r="18" spans="2:8" ht="18.75">
      <c r="B18" s="43" t="s">
        <v>2049</v>
      </c>
      <c r="C18" s="6"/>
      <c r="D18" s="41">
        <f>+IF($B$8="SI",(D17*0.33),0)</f>
        <v>0</v>
      </c>
      <c r="E18" s="41">
        <f>+IF($B$8="SI",(E17*0.33),0)</f>
        <v>0</v>
      </c>
      <c r="F18" s="41">
        <f>+IF($B$8="SI",(F17*0.33),0)</f>
        <v>0</v>
      </c>
      <c r="G18" s="41">
        <f>+IF($B$8="SI",(G17*0.33),0)</f>
        <v>0</v>
      </c>
      <c r="H18" s="41">
        <f>+IF($B$8="SI",(H17*0.33),0)</f>
        <v>0</v>
      </c>
    </row>
    <row r="19" spans="2:8" ht="18">
      <c r="B19" s="45" t="s">
        <v>2050</v>
      </c>
      <c r="C19" s="38"/>
      <c r="D19" s="42">
        <f>+D17-D18</f>
        <v>944760</v>
      </c>
      <c r="E19" s="42">
        <f>+E17-E18</f>
        <v>991998</v>
      </c>
      <c r="F19" s="42">
        <f>+F17-F18</f>
        <v>1052886</v>
      </c>
      <c r="G19" s="42">
        <f>+G17-G18</f>
        <v>1128106.4999999991</v>
      </c>
      <c r="H19" s="42">
        <f>+H17-H18</f>
        <v>-1253122.8750000005</v>
      </c>
    </row>
    <row r="20" spans="2:8" ht="15.6" customHeight="1">
      <c r="B20" s="80"/>
      <c r="D20" s="69"/>
      <c r="E20" s="69"/>
      <c r="F20" s="69"/>
    </row>
    <row r="21" spans="2:8" ht="15.6" customHeight="1">
      <c r="B21" s="80" t="s">
        <v>2051</v>
      </c>
      <c r="D21" s="69"/>
      <c r="E21" s="69"/>
      <c r="F21" s="69"/>
    </row>
    <row r="22" spans="2:8" ht="15.6" customHeight="1">
      <c r="D22" s="69"/>
      <c r="E22" s="69"/>
      <c r="F22" s="69"/>
    </row>
    <row r="23" spans="2:8" ht="18">
      <c r="B23" s="9" t="s">
        <v>2052</v>
      </c>
      <c r="C23" s="10"/>
      <c r="D23" s="69"/>
      <c r="E23" s="69"/>
      <c r="F23" s="69"/>
    </row>
    <row r="24" spans="2:8" ht="18">
      <c r="B24" s="46" t="s">
        <v>2053</v>
      </c>
      <c r="C24" s="42">
        <f>-'MODELO FINANCIERO'!C5</f>
        <v>-1997000</v>
      </c>
      <c r="D24" s="42">
        <f>+D17</f>
        <v>944760</v>
      </c>
      <c r="E24" s="42">
        <f>+E17</f>
        <v>991998</v>
      </c>
      <c r="F24" s="42">
        <f>+F17</f>
        <v>1052886</v>
      </c>
      <c r="G24" s="42">
        <f>+G17</f>
        <v>1128106.4999999991</v>
      </c>
      <c r="H24" s="42">
        <f>+H17</f>
        <v>-1253122.8750000005</v>
      </c>
    </row>
    <row r="25" spans="2:8" ht="17.25">
      <c r="B25" s="7"/>
      <c r="C25" s="7"/>
      <c r="D25" s="8"/>
      <c r="E25" s="8"/>
      <c r="F25" s="8"/>
    </row>
    <row r="26" spans="2:8" ht="18">
      <c r="B26" s="9" t="s">
        <v>2054</v>
      </c>
      <c r="C26" s="491" t="s">
        <v>2055</v>
      </c>
      <c r="D26" s="491"/>
      <c r="E26" s="79"/>
    </row>
    <row r="27" spans="2:8" ht="25.5" customHeight="1">
      <c r="B27" s="11">
        <f>+IRR(C24:H24)</f>
        <v>0.24429336552453806</v>
      </c>
      <c r="C27" s="492">
        <f>NPV(C6,C24:H24)</f>
        <v>422887.11424557085</v>
      </c>
      <c r="D27" s="492"/>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68DD0-0644-4952-81C1-690E4AAD0B0F}">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2056</v>
      </c>
      <c r="F12" s="33" t="s">
        <v>2057</v>
      </c>
    </row>
    <row r="13" spans="2:12">
      <c r="B13" s="1" t="s">
        <v>2033</v>
      </c>
      <c r="F13" s="33" t="s">
        <v>1613</v>
      </c>
    </row>
    <row r="14" spans="2:12">
      <c r="B14" s="1" t="s">
        <v>2034</v>
      </c>
      <c r="F14" s="33" t="s">
        <v>2036</v>
      </c>
    </row>
    <row r="15" spans="2:12">
      <c r="B15" s="1" t="s">
        <v>2035</v>
      </c>
      <c r="F15" s="33" t="s">
        <v>2037</v>
      </c>
    </row>
    <row r="16" spans="2:12">
      <c r="F16" s="33" t="s">
        <v>2038</v>
      </c>
      <c r="H16" s="1">
        <f>20*(10000*(1+3.3%))</f>
        <v>206600</v>
      </c>
      <c r="J16" s="1">
        <v>30</v>
      </c>
      <c r="K16" s="1">
        <v>10000</v>
      </c>
      <c r="L16" s="1">
        <f>+PROYECTO!F230+PROYECTO!I230</f>
        <v>0.1</v>
      </c>
    </row>
    <row r="17" spans="2:12">
      <c r="F17" s="33" t="s">
        <v>2039</v>
      </c>
      <c r="H17" s="1">
        <f>10*(20000*(1+3.3%))</f>
        <v>206600</v>
      </c>
      <c r="J17" s="1">
        <v>15</v>
      </c>
      <c r="K17" s="1">
        <v>20000</v>
      </c>
      <c r="L17" s="1">
        <f>+L16</f>
        <v>0.1</v>
      </c>
    </row>
    <row r="18" spans="2:12">
      <c r="B18" s="1" t="s">
        <v>1621</v>
      </c>
      <c r="F18" s="33" t="s">
        <v>2040</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Zulma Yamile Siabato Herrera</cp:lastModifiedBy>
  <cp:revision/>
  <dcterms:created xsi:type="dcterms:W3CDTF">2024-05-21T15:09:17Z</dcterms:created>
  <dcterms:modified xsi:type="dcterms:W3CDTF">2026-05-05T04:47:22Z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2026-04-23T01:19:20Z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4e5bdb5b-83d8-4bca-8d59-0be3c292fd26</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